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05. Majetkop\1.VEŘEJNÉ ZAKÁZKY\rok 2025\ZUŠ\Přílohy č. 1 až 8 ZUŠ\"/>
    </mc:Choice>
  </mc:AlternateContent>
  <xr:revisionPtr revIDLastSave="0" documentId="13_ncr:1_{6A61FA8F-CA0F-469C-BCE2-7CA5F4EE9429}" xr6:coauthVersionLast="47" xr6:coauthVersionMax="47" xr10:uidLastSave="{00000000-0000-0000-0000-000000000000}"/>
  <bookViews>
    <workbookView xWindow="390" yWindow="390" windowWidth="22500" windowHeight="14940" xr2:uid="{00000000-000D-0000-FFFF-FFFF00000000}"/>
  </bookViews>
  <sheets>
    <sheet name="Rekapitulace" sheetId="1" r:id="rId1"/>
    <sheet name="Položky všech ceníků" sheetId="2" r:id="rId2"/>
  </sheets>
  <definedNames>
    <definedName name="_xlnm.Print_Area" localSheetId="1">'Položky všech ceníků'!$A$1:$AD$94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9KsD0tSZK00+/veheuW5NtEMglhvDjE2J/Tz9nWNGpw="/>
    </ext>
  </extLst>
</workbook>
</file>

<file path=xl/calcChain.xml><?xml version="1.0" encoding="utf-8"?>
<calcChain xmlns="http://schemas.openxmlformats.org/spreadsheetml/2006/main">
  <c r="AH36" i="2" l="1"/>
  <c r="AG35" i="2"/>
  <c r="AH12" i="2"/>
  <c r="AG43" i="2"/>
  <c r="AG44" i="2"/>
  <c r="AG42" i="2"/>
  <c r="AG41" i="2"/>
  <c r="AG40" i="2"/>
  <c r="AG39" i="2"/>
  <c r="AG38" i="2"/>
  <c r="AG37" i="2"/>
  <c r="AG34" i="2"/>
  <c r="AG33" i="2"/>
  <c r="AG32" i="2"/>
  <c r="AG31" i="2"/>
  <c r="AG30" i="2"/>
  <c r="AG29" i="2"/>
  <c r="AG28" i="2"/>
  <c r="AG14" i="2"/>
  <c r="AG9" i="2"/>
  <c r="AG10" i="2"/>
  <c r="AG19" i="2"/>
  <c r="AG18" i="2"/>
  <c r="AG17" i="2"/>
  <c r="AG16" i="2"/>
  <c r="AG15" i="2"/>
  <c r="AG13" i="2"/>
  <c r="AG11" i="2"/>
  <c r="AG8" i="2"/>
  <c r="AG7" i="2"/>
  <c r="AG6" i="2"/>
  <c r="AG5" i="2"/>
  <c r="AG4" i="2"/>
  <c r="B45" i="2" l="1"/>
  <c r="F49" i="2" s="1"/>
  <c r="B20" i="2"/>
  <c r="F24" i="2" s="1"/>
  <c r="W23" i="1"/>
  <c r="AB54" i="2"/>
  <c r="W20" i="1" l="1"/>
  <c r="AB73" i="2"/>
  <c r="AB87" i="2" l="1"/>
  <c r="W34" i="1" s="1"/>
  <c r="AB86" i="2"/>
  <c r="W33" i="1" s="1"/>
  <c r="AB72" i="2"/>
  <c r="AB71" i="2"/>
  <c r="AB70" i="2"/>
  <c r="AB57" i="2"/>
  <c r="AB56" i="2"/>
  <c r="AB55" i="2"/>
  <c r="B58" i="2" l="1"/>
  <c r="W24" i="1"/>
  <c r="B74" i="2"/>
  <c r="F79" i="2" s="1"/>
  <c r="B88" i="2"/>
  <c r="F93" i="2" s="1"/>
  <c r="W35" i="1"/>
  <c r="F62" i="2" l="1"/>
  <c r="W22" i="1"/>
  <c r="W28" i="1"/>
  <c r="W29" i="1" s="1"/>
  <c r="W21" i="1"/>
  <c r="W25" i="1" l="1"/>
  <c r="W37" i="1" s="1"/>
  <c r="J41" i="1" l="1"/>
  <c r="O41" i="1" s="1"/>
  <c r="Q41" i="1" s="1"/>
  <c r="J44" i="1" l="1"/>
  <c r="P44" i="1" s="1"/>
  <c r="Q44" i="1" s="1"/>
</calcChain>
</file>

<file path=xl/sharedStrings.xml><?xml version="1.0" encoding="utf-8"?>
<sst xmlns="http://schemas.openxmlformats.org/spreadsheetml/2006/main" count="243" uniqueCount="102">
  <si>
    <t>Zakázka číslo:</t>
  </si>
  <si>
    <t>Název:</t>
  </si>
  <si>
    <t>Rekapitulace</t>
  </si>
  <si>
    <t>Kap.</t>
  </si>
  <si>
    <t>Popis položky</t>
  </si>
  <si>
    <t>A.</t>
  </si>
  <si>
    <t>UPRAVENÉ ROZPOČTOVÉ NÁKLADY</t>
  </si>
  <si>
    <t/>
  </si>
  <si>
    <t>1.</t>
  </si>
  <si>
    <t>C21M - Elektromontáže  -  MONTÁŽ</t>
  </si>
  <si>
    <t>2.</t>
  </si>
  <si>
    <t xml:space="preserve">   Pomocné a stavební práce</t>
  </si>
  <si>
    <t>5.</t>
  </si>
  <si>
    <t>C801-3 - Stavební práce, stavební materiály - výseky, kapsy, rýhy</t>
  </si>
  <si>
    <t>6.</t>
  </si>
  <si>
    <t>MATERIÁL</t>
  </si>
  <si>
    <t>7.</t>
  </si>
  <si>
    <t xml:space="preserve">   Podružný materiál </t>
  </si>
  <si>
    <t>8.</t>
  </si>
  <si>
    <t>CELKEM URN</t>
  </si>
  <si>
    <t>B.</t>
  </si>
  <si>
    <t>HZS</t>
  </si>
  <si>
    <t>9.</t>
  </si>
  <si>
    <t>Hodinová zúčtovací sazba</t>
  </si>
  <si>
    <t>CELKEM HZS</t>
  </si>
  <si>
    <t>D.</t>
  </si>
  <si>
    <t>VEDLEJŠÍ ROZPOČTOVÉ NÁKLADY</t>
  </si>
  <si>
    <t>11.</t>
  </si>
  <si>
    <t>Cestovné, úklid pracoviště</t>
  </si>
  <si>
    <t>12.</t>
  </si>
  <si>
    <t>Výchozí revize</t>
  </si>
  <si>
    <t>CELKEM VRN</t>
  </si>
  <si>
    <t>Σ</t>
  </si>
  <si>
    <t>REKAPITULACE CELKEM</t>
  </si>
  <si>
    <t>Základ DPH</t>
  </si>
  <si>
    <t>DPH</t>
  </si>
  <si>
    <t>Celkem s DPH</t>
  </si>
  <si>
    <t>Sazba 21,00%</t>
  </si>
  <si>
    <t>Celkem:</t>
  </si>
  <si>
    <t>Poř.č.</t>
  </si>
  <si>
    <t>Číslo pol.</t>
  </si>
  <si>
    <t>Cena/jedn. [Kč]</t>
  </si>
  <si>
    <t>Množství</t>
  </si>
  <si>
    <t>Jedn.</t>
  </si>
  <si>
    <t>Celkem [Kč]</t>
  </si>
  <si>
    <t>m</t>
  </si>
  <si>
    <t>210800105</t>
  </si>
  <si>
    <t>ks</t>
  </si>
  <si>
    <t>kpl</t>
  </si>
  <si>
    <t>Celkem za ceník:</t>
  </si>
  <si>
    <t>Cena:</t>
  </si>
  <si>
    <t>Kč</t>
  </si>
  <si>
    <t>97403-1121</t>
  </si>
  <si>
    <t>Celkem za dodávky:</t>
  </si>
  <si>
    <t>Práce v HZS</t>
  </si>
  <si>
    <t>hod.</t>
  </si>
  <si>
    <t>Spolupráce s revizním technikem</t>
  </si>
  <si>
    <t>Celkem za práci v HZS:</t>
  </si>
  <si>
    <t>Práce v VRN</t>
  </si>
  <si>
    <t>Základ 21,00%</t>
  </si>
  <si>
    <t>C22M- Slaboproudé elektroinstalace</t>
  </si>
  <si>
    <t>210010015</t>
  </si>
  <si>
    <t>trubka plastová ohebná instalační průměr 16mm (VU)</t>
  </si>
  <si>
    <t>CYKY 3Ax1.5mm2 (CYKY 3O1.5) 750V (PO)</t>
  </si>
  <si>
    <t>216800553</t>
  </si>
  <si>
    <t>SYKFY 4x2x0,5 (PO) (pro systém EZS)</t>
  </si>
  <si>
    <t>220293011p</t>
  </si>
  <si>
    <t>220325033u</t>
  </si>
  <si>
    <t>220325101u</t>
  </si>
  <si>
    <t>Víceúčelová montážní krabice</t>
  </si>
  <si>
    <t>220325201u</t>
  </si>
  <si>
    <t>220325262u</t>
  </si>
  <si>
    <t>Software EZS vč. implementace</t>
  </si>
  <si>
    <t>220325301u</t>
  </si>
  <si>
    <t>R-0140-1</t>
  </si>
  <si>
    <t>baterie akum. do 45Ah, 100kg  10 NKN 45, 20 NKN 60</t>
  </si>
  <si>
    <t>Ústředna s LAN, rádiovým modulem a 4G LTE GSM modulem</t>
  </si>
  <si>
    <t>Sběrnicový RFID modul se čtečkou, LCD displej, UV odolný</t>
  </si>
  <si>
    <t>Ovládací segment</t>
  </si>
  <si>
    <t xml:space="preserve">Sběrnicová siréna vnitřní </t>
  </si>
  <si>
    <t>Ruční tlačítkový hlásič POŽÁRU</t>
  </si>
  <si>
    <t>Sběrnicový modul připojení drátového detektoru</t>
  </si>
  <si>
    <t>požární sběrnicový hlásič, včetně sirény na omítku v EZS, na konstrukci, zapojení</t>
  </si>
  <si>
    <t>RFID přístupový čip - přívěšek</t>
  </si>
  <si>
    <t>kontrolní měření kabelu, smyčky</t>
  </si>
  <si>
    <t xml:space="preserve">SIM karta - na paušál </t>
  </si>
  <si>
    <t>C22M- MATERIÁL</t>
  </si>
  <si>
    <t>Inženýrská činnost, koordinace stavby, koordinace s návaznými technologiemi a ostatními řemesly, atd.</t>
  </si>
  <si>
    <t>Projektová technická dokumentace skutečného stavu, certifikáty, prohlášení o shodě, apod.</t>
  </si>
  <si>
    <t>Zaškolení obsluhy systému</t>
  </si>
  <si>
    <t xml:space="preserve">Oživení systému, naprogramování, nastavení </t>
  </si>
  <si>
    <t>Cestovné, úklid pracoviště, režije</t>
  </si>
  <si>
    <t>C801-3 - Stavební práce - výseky, kapsy, rýhy</t>
  </si>
  <si>
    <t>vyvrtání otvoru do R=20mm</t>
  </si>
  <si>
    <t>vysek.zdi cihl.kapsy-krab.&lt;100x100x50mm</t>
  </si>
  <si>
    <t>97303-1616</t>
  </si>
  <si>
    <t>vysek.rýh cihla do hl.30mm š.do 30mm</t>
  </si>
  <si>
    <t>vysek.rýh cihla do hl.30mm š.do 70mm</t>
  </si>
  <si>
    <t>97403-1122</t>
  </si>
  <si>
    <t>Sběrnicový silový modul výstupů PG-DIN</t>
  </si>
  <si>
    <t>EZS ZUŠ Žamberk</t>
  </si>
  <si>
    <t>Částka celkem v Kč bez DPH je určena k přepisu do krycílo listu.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</si>
</sst>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[$-10405]#,##0.00;\-#,##0.00"/>
    <numFmt numFmtId="166" formatCode="[$-10405]#,##0;\-#,##0"/>
  </numFmts>
  <fonts count="21" x14ac:knownFonts="1">
    <font>
      <sz val="11"/>
      <color rgb="FF000000"/>
      <name val="Calibri"/>
      <scheme val="minor"/>
    </font>
    <font>
      <sz val="11"/>
      <color theme="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2"/>
      <color rgb="FF0000FF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5"/>
      <color rgb="FF000000"/>
      <name val="Arial"/>
      <family val="2"/>
      <charset val="238"/>
    </font>
    <font>
      <sz val="8.5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DFFDD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9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 readingOrder="1"/>
    </xf>
    <xf numFmtId="0" fontId="9" fillId="0" borderId="15" xfId="0" applyFont="1" applyBorder="1" applyAlignment="1">
      <alignment horizontal="right" vertical="top" wrapText="1" readingOrder="1"/>
    </xf>
    <xf numFmtId="0" fontId="1" fillId="0" borderId="15" xfId="0" applyFont="1" applyBorder="1" applyAlignment="1">
      <alignment vertical="top" wrapText="1"/>
    </xf>
    <xf numFmtId="164" fontId="9" fillId="0" borderId="15" xfId="0" applyNumberFormat="1" applyFont="1" applyBorder="1" applyAlignment="1">
      <alignment horizontal="right" vertical="top" wrapText="1" readingOrder="1"/>
    </xf>
    <xf numFmtId="164" fontId="1" fillId="0" borderId="0" xfId="0" applyNumberFormat="1" applyFont="1"/>
    <xf numFmtId="164" fontId="9" fillId="0" borderId="0" xfId="0" applyNumberFormat="1" applyFont="1" applyAlignment="1">
      <alignment horizontal="right" vertical="top" wrapText="1" readingOrder="1"/>
    </xf>
    <xf numFmtId="0" fontId="7" fillId="0" borderId="16" xfId="0" applyFont="1" applyBorder="1" applyAlignment="1">
      <alignment horizontal="left" vertical="top" wrapText="1" readingOrder="1"/>
    </xf>
    <xf numFmtId="0" fontId="7" fillId="0" borderId="16" xfId="0" applyFont="1" applyBorder="1" applyAlignment="1">
      <alignment horizontal="left" vertical="center" wrapText="1" readingOrder="1"/>
    </xf>
    <xf numFmtId="0" fontId="11" fillId="0" borderId="9" xfId="0" applyFont="1" applyBorder="1"/>
    <xf numFmtId="0" fontId="14" fillId="0" borderId="16" xfId="1" applyFont="1" applyBorder="1" applyAlignment="1">
      <alignment vertical="top" wrapText="1" readingOrder="1"/>
    </xf>
    <xf numFmtId="0" fontId="15" fillId="0" borderId="9" xfId="1" applyFont="1" applyAlignment="1">
      <alignment vertical="top" wrapText="1" readingOrder="1"/>
    </xf>
    <xf numFmtId="0" fontId="11" fillId="4" borderId="9" xfId="0" applyFont="1" applyFill="1" applyBorder="1"/>
    <xf numFmtId="0" fontId="15" fillId="4" borderId="9" xfId="1" applyFont="1" applyFill="1" applyAlignment="1">
      <alignment vertical="top" wrapText="1" readingOrder="1"/>
    </xf>
    <xf numFmtId="0" fontId="16" fillId="4" borderId="9" xfId="1" applyFont="1" applyFill="1" applyAlignment="1">
      <alignment vertical="top" wrapText="1" readingOrder="1"/>
    </xf>
    <xf numFmtId="0" fontId="11" fillId="0" borderId="9" xfId="0" applyFont="1" applyBorder="1" applyAlignment="1">
      <alignment vertical="top"/>
    </xf>
    <xf numFmtId="0" fontId="17" fillId="4" borderId="9" xfId="0" applyFont="1" applyFill="1" applyBorder="1" applyAlignment="1">
      <alignment vertical="top"/>
    </xf>
    <xf numFmtId="0" fontId="16" fillId="0" borderId="9" xfId="1" applyFont="1" applyAlignment="1">
      <alignment horizontal="right" vertical="top" wrapText="1" readingOrder="1"/>
    </xf>
    <xf numFmtId="165" fontId="16" fillId="4" borderId="9" xfId="1" applyNumberFormat="1" applyFont="1" applyFill="1" applyAlignment="1">
      <alignment horizontal="right" vertical="top" wrapText="1" readingOrder="1"/>
    </xf>
    <xf numFmtId="0" fontId="16" fillId="4" borderId="9" xfId="1" applyFont="1" applyFill="1" applyAlignment="1">
      <alignment horizontal="right" vertical="top" wrapText="1" readingOrder="1"/>
    </xf>
    <xf numFmtId="0" fontId="17" fillId="0" borderId="9" xfId="0" applyFont="1" applyBorder="1" applyAlignment="1">
      <alignment vertical="top"/>
    </xf>
    <xf numFmtId="4" fontId="17" fillId="4" borderId="9" xfId="0" applyNumberFormat="1" applyFont="1" applyFill="1" applyBorder="1" applyAlignment="1">
      <alignment vertical="top"/>
    </xf>
    <xf numFmtId="0" fontId="7" fillId="0" borderId="14" xfId="0" applyFont="1" applyBorder="1" applyAlignment="1">
      <alignment horizontal="right" vertical="center" wrapText="1" readingOrder="1"/>
    </xf>
    <xf numFmtId="0" fontId="4" fillId="0" borderId="14" xfId="0" applyFont="1" applyBorder="1"/>
    <xf numFmtId="164" fontId="7" fillId="0" borderId="14" xfId="0" applyNumberFormat="1" applyFont="1" applyBorder="1" applyAlignment="1">
      <alignment horizontal="righ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0" fillId="0" borderId="0" xfId="0"/>
    <xf numFmtId="0" fontId="7" fillId="0" borderId="0" xfId="0" applyFont="1" applyAlignment="1">
      <alignment horizontal="right" vertical="top" wrapText="1" readingOrder="1"/>
    </xf>
    <xf numFmtId="164" fontId="7" fillId="0" borderId="0" xfId="0" applyNumberFormat="1" applyFont="1" applyAlignment="1">
      <alignment horizontal="righ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right" vertical="top" wrapText="1" readingOrder="1"/>
    </xf>
    <xf numFmtId="164" fontId="2" fillId="0" borderId="0" xfId="0" applyNumberFormat="1" applyFont="1" applyAlignment="1">
      <alignment horizontal="right" vertical="top" wrapText="1" readingOrder="1"/>
    </xf>
    <xf numFmtId="0" fontId="7" fillId="0" borderId="14" xfId="0" applyFont="1" applyBorder="1" applyAlignment="1">
      <alignment horizontal="left" vertical="center" wrapText="1" readingOrder="1"/>
    </xf>
    <xf numFmtId="0" fontId="5" fillId="2" borderId="7" xfId="0" applyFont="1" applyFill="1" applyBorder="1" applyAlignment="1">
      <alignment horizontal="left" vertical="top" wrapText="1" readingOrder="1"/>
    </xf>
    <xf numFmtId="0" fontId="4" fillId="0" borderId="8" xfId="0" applyFont="1" applyBorder="1"/>
    <xf numFmtId="0" fontId="4" fillId="0" borderId="9" xfId="0" applyFont="1" applyBorder="1"/>
    <xf numFmtId="0" fontId="3" fillId="2" borderId="7" xfId="0" applyFont="1" applyFill="1" applyBorder="1" applyAlignment="1">
      <alignment horizontal="righ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14" xfId="0" applyFont="1" applyBorder="1" applyAlignment="1">
      <alignment horizontal="left" vertical="top" wrapText="1" readingOrder="1"/>
    </xf>
    <xf numFmtId="0" fontId="7" fillId="0" borderId="14" xfId="0" applyFont="1" applyBorder="1" applyAlignment="1">
      <alignment horizontal="right" vertical="top" wrapText="1" readingOrder="1"/>
    </xf>
    <xf numFmtId="0" fontId="8" fillId="0" borderId="15" xfId="0" applyFont="1" applyBorder="1" applyAlignment="1">
      <alignment horizontal="left" vertical="top" wrapText="1" readingOrder="1"/>
    </xf>
    <xf numFmtId="0" fontId="4" fillId="0" borderId="15" xfId="0" applyFont="1" applyBorder="1"/>
    <xf numFmtId="0" fontId="9" fillId="0" borderId="0" xfId="0" applyFont="1" applyAlignment="1">
      <alignment horizontal="right" vertical="top" wrapText="1" readingOrder="1"/>
    </xf>
    <xf numFmtId="0" fontId="9" fillId="0" borderId="15" xfId="0" applyFont="1" applyBorder="1" applyAlignment="1">
      <alignment horizontal="right" vertical="top" wrapText="1" readingOrder="1"/>
    </xf>
    <xf numFmtId="164" fontId="9" fillId="0" borderId="15" xfId="0" applyNumberFormat="1" applyFont="1" applyBorder="1" applyAlignment="1">
      <alignment horizontal="right" vertical="top" wrapText="1" readingOrder="1"/>
    </xf>
    <xf numFmtId="165" fontId="15" fillId="4" borderId="9" xfId="1" applyNumberFormat="1" applyFont="1" applyFill="1" applyAlignment="1">
      <alignment horizontal="right" vertical="top" wrapText="1" readingOrder="1"/>
    </xf>
    <xf numFmtId="0" fontId="11" fillId="4" borderId="9" xfId="0" applyFont="1" applyFill="1" applyBorder="1"/>
    <xf numFmtId="0" fontId="15" fillId="0" borderId="9" xfId="1" applyFont="1" applyAlignment="1">
      <alignment horizontal="right" vertical="top" wrapText="1" readingOrder="1"/>
    </xf>
    <xf numFmtId="0" fontId="11" fillId="0" borderId="9" xfId="0" applyFont="1" applyBorder="1"/>
    <xf numFmtId="0" fontId="15" fillId="4" borderId="9" xfId="1" applyFont="1" applyFill="1" applyAlignment="1">
      <alignment vertical="top" wrapText="1" readingOrder="1"/>
    </xf>
    <xf numFmtId="0" fontId="15" fillId="4" borderId="9" xfId="1" applyFont="1" applyFill="1" applyAlignment="1">
      <alignment horizontal="right" vertical="top" wrapText="1" readingOrder="1"/>
    </xf>
    <xf numFmtId="165" fontId="14" fillId="0" borderId="16" xfId="1" applyNumberFormat="1" applyFont="1" applyBorder="1" applyAlignment="1">
      <alignment horizontal="right" vertical="center" wrapText="1" readingOrder="1"/>
    </xf>
    <xf numFmtId="0" fontId="11" fillId="0" borderId="16" xfId="1" applyFont="1" applyBorder="1" applyAlignment="1">
      <alignment vertical="top" wrapText="1"/>
    </xf>
    <xf numFmtId="165" fontId="16" fillId="4" borderId="9" xfId="1" applyNumberFormat="1" applyFont="1" applyFill="1" applyAlignment="1">
      <alignment horizontal="right" vertical="top" wrapText="1" readingOrder="1"/>
    </xf>
    <xf numFmtId="0" fontId="17" fillId="4" borderId="9" xfId="0" applyFont="1" applyFill="1" applyBorder="1"/>
    <xf numFmtId="0" fontId="16" fillId="4" borderId="9" xfId="1" applyFont="1" applyFill="1" applyAlignment="1">
      <alignment horizontal="right" vertical="top" wrapText="1" readingOrder="1"/>
    </xf>
    <xf numFmtId="165" fontId="15" fillId="0" borderId="9" xfId="1" applyNumberFormat="1" applyFont="1" applyAlignment="1">
      <alignment horizontal="right" vertical="top" wrapText="1" readingOrder="1"/>
    </xf>
    <xf numFmtId="0" fontId="15" fillId="0" borderId="9" xfId="1" applyFont="1" applyAlignment="1">
      <alignment vertical="top" wrapText="1" readingOrder="1"/>
    </xf>
    <xf numFmtId="0" fontId="14" fillId="0" borderId="16" xfId="1" applyFont="1" applyBorder="1" applyAlignment="1">
      <alignment horizontal="right" vertical="top" wrapText="1" readingOrder="1"/>
    </xf>
    <xf numFmtId="0" fontId="13" fillId="0" borderId="9" xfId="1" applyFont="1" applyAlignment="1">
      <alignment horizontal="center" vertical="top" wrapText="1" readingOrder="1"/>
    </xf>
    <xf numFmtId="165" fontId="15" fillId="5" borderId="9" xfId="1" applyNumberFormat="1" applyFont="1" applyFill="1" applyAlignment="1">
      <alignment horizontal="right" vertical="top" wrapText="1" readingOrder="1"/>
    </xf>
    <xf numFmtId="0" fontId="11" fillId="5" borderId="9" xfId="0" applyFont="1" applyFill="1" applyBorder="1"/>
    <xf numFmtId="0" fontId="14" fillId="0" borderId="9" xfId="1" applyFont="1" applyAlignment="1">
      <alignment vertical="top" wrapText="1" readingOrder="1"/>
    </xf>
    <xf numFmtId="0" fontId="16" fillId="4" borderId="9" xfId="1" applyFont="1" applyFill="1" applyAlignment="1">
      <alignment vertical="top" wrapText="1" readingOrder="1"/>
    </xf>
    <xf numFmtId="0" fontId="11" fillId="0" borderId="9" xfId="0" applyFont="1" applyBorder="1" applyAlignment="1">
      <alignment horizontal="center" readingOrder="1"/>
    </xf>
    <xf numFmtId="0" fontId="14" fillId="0" borderId="16" xfId="1" applyFont="1" applyBorder="1" applyAlignment="1">
      <alignment vertical="top" wrapText="1" readingOrder="1"/>
    </xf>
    <xf numFmtId="0" fontId="7" fillId="0" borderId="16" xfId="0" applyFont="1" applyBorder="1" applyAlignment="1">
      <alignment horizontal="right" vertical="top" wrapText="1" readingOrder="1"/>
    </xf>
    <xf numFmtId="0" fontId="4" fillId="0" borderId="16" xfId="0" applyFont="1" applyBorder="1"/>
    <xf numFmtId="166" fontId="2" fillId="0" borderId="0" xfId="0" applyNumberFormat="1" applyFont="1" applyAlignment="1">
      <alignment horizontal="right" vertical="top" wrapText="1" readingOrder="1"/>
    </xf>
    <xf numFmtId="165" fontId="2" fillId="0" borderId="0" xfId="0" applyNumberFormat="1" applyFont="1" applyAlignment="1">
      <alignment horizontal="right" vertical="top" wrapText="1" readingOrder="1"/>
    </xf>
    <xf numFmtId="0" fontId="7" fillId="0" borderId="16" xfId="0" applyFont="1" applyBorder="1" applyAlignment="1">
      <alignment horizontal="left" vertical="top" wrapText="1" readingOrder="1"/>
    </xf>
    <xf numFmtId="165" fontId="7" fillId="0" borderId="16" xfId="0" applyNumberFormat="1" applyFont="1" applyBorder="1" applyAlignment="1">
      <alignment horizontal="right" vertical="center" wrapText="1" readingOrder="1"/>
    </xf>
    <xf numFmtId="0" fontId="10" fillId="0" borderId="0" xfId="0" applyFont="1" applyAlignment="1">
      <alignment horizontal="center" vertical="top" wrapText="1" readingOrder="1"/>
    </xf>
    <xf numFmtId="0" fontId="17" fillId="4" borderId="9" xfId="0" applyFont="1" applyFill="1" applyBorder="1" applyAlignment="1">
      <alignment vertical="top"/>
    </xf>
    <xf numFmtId="0" fontId="16" fillId="0" borderId="9" xfId="1" applyFont="1" applyAlignment="1">
      <alignment horizontal="right" vertical="top" wrapText="1" readingOrder="1"/>
    </xf>
    <xf numFmtId="0" fontId="17" fillId="0" borderId="9" xfId="0" applyFont="1" applyBorder="1"/>
    <xf numFmtId="0" fontId="7" fillId="0" borderId="16" xfId="0" applyFont="1" applyBorder="1" applyAlignment="1">
      <alignment horizontal="right" vertical="center" wrapText="1" readingOrder="1"/>
    </xf>
    <xf numFmtId="0" fontId="7" fillId="0" borderId="16" xfId="0" applyFont="1" applyBorder="1" applyAlignment="1">
      <alignment horizontal="left" vertical="center" wrapText="1" readingOrder="1"/>
    </xf>
    <xf numFmtId="165" fontId="15" fillId="5" borderId="9" xfId="1" applyNumberFormat="1" applyFont="1" applyFill="1" applyAlignment="1">
      <alignment horizontal="right" vertical="top" readingOrder="1"/>
    </xf>
    <xf numFmtId="0" fontId="0" fillId="0" borderId="9" xfId="0" applyBorder="1" applyAlignment="1"/>
    <xf numFmtId="0" fontId="11" fillId="0" borderId="9" xfId="0" applyFont="1" applyFill="1" applyBorder="1"/>
    <xf numFmtId="0" fontId="11" fillId="0" borderId="9" xfId="0" applyFont="1" applyFill="1" applyBorder="1" applyAlignment="1">
      <alignment vertical="top"/>
    </xf>
    <xf numFmtId="0" fontId="0" fillId="0" borderId="0" xfId="0" applyFill="1"/>
    <xf numFmtId="0" fontId="1" fillId="0" borderId="0" xfId="0" applyFont="1" applyFill="1"/>
    <xf numFmtId="165" fontId="16" fillId="5" borderId="9" xfId="1" applyNumberFormat="1" applyFont="1" applyFill="1" applyAlignment="1">
      <alignment horizontal="right" vertical="top" wrapText="1" readingOrder="1"/>
    </xf>
    <xf numFmtId="0" fontId="17" fillId="5" borderId="9" xfId="0" applyFont="1" applyFill="1" applyBorder="1"/>
    <xf numFmtId="165" fontId="2" fillId="5" borderId="0" xfId="0" applyNumberFormat="1" applyFont="1" applyFill="1" applyAlignment="1">
      <alignment horizontal="right" vertical="top" wrapText="1" readingOrder="1"/>
    </xf>
    <xf numFmtId="0" fontId="0" fillId="5" borderId="0" xfId="0" applyFill="1"/>
    <xf numFmtId="165" fontId="16" fillId="5" borderId="9" xfId="1" applyNumberFormat="1" applyFont="1" applyFill="1" applyAlignment="1">
      <alignment horizontal="right" vertical="top" readingOrder="1"/>
    </xf>
    <xf numFmtId="0" fontId="0" fillId="0" borderId="0" xfId="0" applyAlignment="1">
      <alignment vertical="top"/>
    </xf>
    <xf numFmtId="164" fontId="19" fillId="0" borderId="0" xfId="0" applyNumberFormat="1" applyFont="1" applyAlignment="1">
      <alignment horizontal="right" vertical="top" wrapText="1" readingOrder="1"/>
    </xf>
    <xf numFmtId="0" fontId="18" fillId="0" borderId="0" xfId="0" applyFont="1"/>
    <xf numFmtId="0" fontId="20" fillId="0" borderId="0" xfId="0" applyFont="1"/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2" defaultPivotStyle="PivotStyleLight16"/>
  <colors>
    <mruColors>
      <color rgb="FFF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87"/>
  <sheetViews>
    <sheetView showGridLines="0" tabSelected="1" zoomScaleNormal="100" workbookViewId="0">
      <selection activeCell="AF49" sqref="AF49"/>
    </sheetView>
  </sheetViews>
  <sheetFormatPr defaultColWidth="14.42578125" defaultRowHeight="15" customHeight="1" x14ac:dyDescent="0.25"/>
  <cols>
    <col min="1" max="2" width="0.5703125" customWidth="1"/>
    <col min="3" max="3" width="1.140625" customWidth="1"/>
    <col min="4" max="4" width="0.28515625" customWidth="1"/>
    <col min="5" max="5" width="6.7109375" customWidth="1"/>
    <col min="6" max="6" width="0.5703125" customWidth="1"/>
    <col min="7" max="7" width="1.42578125" customWidth="1"/>
    <col min="8" max="8" width="3.5703125" customWidth="1"/>
    <col min="9" max="9" width="8.7109375" hidden="1" customWidth="1"/>
    <col min="10" max="10" width="5.42578125" customWidth="1"/>
    <col min="11" max="11" width="8.5703125" customWidth="1"/>
    <col min="12" max="12" width="0.28515625" customWidth="1"/>
    <col min="13" max="13" width="1.42578125" customWidth="1"/>
    <col min="14" max="14" width="0.28515625" customWidth="1"/>
    <col min="15" max="15" width="8.7109375" hidden="1" customWidth="1"/>
    <col min="16" max="17" width="15.28515625" customWidth="1"/>
    <col min="18" max="18" width="9" customWidth="1"/>
    <col min="19" max="19" width="3.28515625" customWidth="1"/>
    <col min="20" max="20" width="0.28515625" customWidth="1"/>
    <col min="21" max="21" width="9.85546875" customWidth="1"/>
    <col min="22" max="22" width="2.42578125" customWidth="1"/>
    <col min="23" max="23" width="6.85546875" customWidth="1"/>
    <col min="24" max="24" width="7.28515625" customWidth="1"/>
    <col min="25" max="25" width="8.7109375" hidden="1" customWidth="1"/>
    <col min="26" max="26" width="1.28515625" customWidth="1"/>
    <col min="27" max="28" width="0.5703125" customWidth="1"/>
    <col min="29" max="29" width="8.7109375" hidden="1" customWidth="1"/>
  </cols>
  <sheetData>
    <row r="1" spans="1:28" ht="2.25" customHeight="1" x14ac:dyDescent="0.25"/>
    <row r="2" spans="1:28" ht="0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3" customHeight="1" x14ac:dyDescent="0.25">
      <c r="A3" s="42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ht="15" hidden="1" customHeight="1" x14ac:dyDescent="0.25"/>
    <row r="5" spans="1:28" ht="2.25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ht="5.25" customHeight="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7"/>
    </row>
    <row r="7" spans="1:28" ht="15.75" customHeight="1" x14ac:dyDescent="0.25">
      <c r="B7" s="8"/>
      <c r="C7" s="3"/>
      <c r="D7" s="3"/>
      <c r="E7" s="48" t="s">
        <v>0</v>
      </c>
      <c r="F7" s="46"/>
      <c r="G7" s="46"/>
      <c r="H7" s="46"/>
      <c r="I7" s="46"/>
      <c r="J7" s="47"/>
      <c r="K7" s="45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7"/>
      <c r="Y7" s="3"/>
      <c r="Z7" s="9"/>
      <c r="AA7" s="7"/>
    </row>
    <row r="8" spans="1:28" ht="29.25" customHeight="1" x14ac:dyDescent="0.25">
      <c r="B8" s="8"/>
      <c r="C8" s="3"/>
      <c r="D8" s="3"/>
      <c r="E8" s="48" t="s">
        <v>1</v>
      </c>
      <c r="F8" s="46"/>
      <c r="G8" s="46"/>
      <c r="H8" s="46"/>
      <c r="I8" s="46"/>
      <c r="J8" s="47"/>
      <c r="K8" s="45" t="s">
        <v>100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7"/>
      <c r="Y8" s="3"/>
      <c r="Z8" s="9"/>
      <c r="AA8" s="7"/>
    </row>
    <row r="9" spans="1:28" ht="15" hidden="1" customHeight="1" x14ac:dyDescent="0.25"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9"/>
      <c r="AA9" s="7"/>
    </row>
    <row r="10" spans="1:28" ht="2.25" customHeight="1" x14ac:dyDescent="0.25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7"/>
    </row>
    <row r="11" spans="1:28" ht="2.25" customHeight="1" x14ac:dyDescent="0.25"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ht="15" hidden="1" customHeight="1" x14ac:dyDescent="0.25"/>
    <row r="13" spans="1:28" ht="13.5" customHeight="1" x14ac:dyDescent="0.25"/>
    <row r="14" spans="1:28" ht="2.25" customHeight="1" x14ac:dyDescent="0.25"/>
    <row r="15" spans="1:28" ht="15" hidden="1" customHeight="1" x14ac:dyDescent="0.25"/>
    <row r="16" spans="1:28" ht="16.5" customHeight="1" x14ac:dyDescent="0.25">
      <c r="B16" s="49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9" ht="2.25" customHeight="1" x14ac:dyDescent="0.25"/>
    <row r="18" spans="1:29" ht="11.25" customHeight="1" x14ac:dyDescent="0.25">
      <c r="B18" s="51" t="s">
        <v>3</v>
      </c>
      <c r="C18" s="35"/>
      <c r="D18" s="35"/>
      <c r="E18" s="35"/>
      <c r="F18" s="50" t="s">
        <v>4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51"/>
      <c r="T18" s="35"/>
      <c r="U18" s="35"/>
      <c r="V18" s="35"/>
      <c r="W18" s="51" t="s">
        <v>59</v>
      </c>
      <c r="X18" s="35"/>
      <c r="Y18" s="35"/>
      <c r="Z18" s="35"/>
      <c r="AA18" s="35"/>
    </row>
    <row r="19" spans="1:29" ht="11.25" customHeight="1" x14ac:dyDescent="0.25">
      <c r="B19" s="37" t="s">
        <v>5</v>
      </c>
      <c r="C19" s="38"/>
      <c r="D19" s="38"/>
      <c r="E19" s="38"/>
      <c r="F19" s="37" t="s">
        <v>6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38"/>
      <c r="U19" s="38"/>
      <c r="V19" s="38"/>
      <c r="W19" s="39" t="s">
        <v>7</v>
      </c>
      <c r="X19" s="38"/>
      <c r="Y19" s="38"/>
      <c r="Z19" s="38"/>
      <c r="AA19" s="38"/>
    </row>
    <row r="20" spans="1:29" ht="11.25" customHeight="1" x14ac:dyDescent="0.25">
      <c r="B20" s="42" t="s">
        <v>8</v>
      </c>
      <c r="C20" s="38"/>
      <c r="D20" s="38"/>
      <c r="E20" s="38"/>
      <c r="F20" s="41" t="s">
        <v>9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42"/>
      <c r="T20" s="38"/>
      <c r="U20" s="38"/>
      <c r="V20" s="38"/>
      <c r="W20" s="43">
        <f>SUM('Položky všech ceníků'!B45:AH45)</f>
        <v>0</v>
      </c>
      <c r="X20" s="38"/>
      <c r="Y20" s="38"/>
      <c r="Z20" s="38"/>
      <c r="AA20" s="38"/>
    </row>
    <row r="21" spans="1:29" ht="11.25" customHeight="1" x14ac:dyDescent="0.25">
      <c r="A21" s="1"/>
      <c r="B21" s="42" t="s">
        <v>10</v>
      </c>
      <c r="C21" s="38"/>
      <c r="D21" s="38"/>
      <c r="E21" s="38"/>
      <c r="F21" s="41" t="s">
        <v>11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42"/>
      <c r="T21" s="38"/>
      <c r="U21" s="38"/>
      <c r="V21" s="38"/>
      <c r="W21" s="43">
        <f>W20*0.05</f>
        <v>0</v>
      </c>
      <c r="X21" s="38"/>
      <c r="Y21" s="38"/>
      <c r="Z21" s="38"/>
      <c r="AA21" s="38"/>
      <c r="AB21" s="1"/>
      <c r="AC21" s="1"/>
    </row>
    <row r="22" spans="1:29" ht="11.25" customHeight="1" x14ac:dyDescent="0.25">
      <c r="B22" s="42" t="s">
        <v>12</v>
      </c>
      <c r="C22" s="38"/>
      <c r="D22" s="38"/>
      <c r="E22" s="38"/>
      <c r="F22" s="41" t="s">
        <v>13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42"/>
      <c r="T22" s="38"/>
      <c r="U22" s="38"/>
      <c r="V22" s="38"/>
      <c r="W22" s="43">
        <f>SUM('Položky všech ceníků'!B58:AC58)</f>
        <v>0</v>
      </c>
      <c r="X22" s="38"/>
      <c r="Y22" s="38"/>
      <c r="Z22" s="38"/>
      <c r="AA22" s="38"/>
    </row>
    <row r="23" spans="1:29" ht="11.25" customHeight="1" x14ac:dyDescent="0.25">
      <c r="B23" s="42" t="s">
        <v>14</v>
      </c>
      <c r="C23" s="38"/>
      <c r="D23" s="38"/>
      <c r="E23" s="38"/>
      <c r="F23" s="41" t="s">
        <v>15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42"/>
      <c r="T23" s="38"/>
      <c r="U23" s="38"/>
      <c r="V23" s="38"/>
      <c r="W23" s="43">
        <f>SUM('Položky všech ceníků'!B20:AH20)</f>
        <v>0</v>
      </c>
      <c r="X23" s="38"/>
      <c r="Y23" s="38"/>
      <c r="Z23" s="38"/>
      <c r="AA23" s="38"/>
    </row>
    <row r="24" spans="1:29" ht="11.25" customHeight="1" x14ac:dyDescent="0.25">
      <c r="B24" s="42" t="s">
        <v>16</v>
      </c>
      <c r="C24" s="38"/>
      <c r="D24" s="38"/>
      <c r="E24" s="38"/>
      <c r="F24" s="41" t="s">
        <v>17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42"/>
      <c r="T24" s="38"/>
      <c r="U24" s="38"/>
      <c r="V24" s="38"/>
      <c r="W24" s="43">
        <f>W23*0.015</f>
        <v>0</v>
      </c>
      <c r="X24" s="38"/>
      <c r="Y24" s="38"/>
      <c r="Z24" s="38"/>
      <c r="AA24" s="38"/>
    </row>
    <row r="25" spans="1:29" ht="11.25" customHeight="1" x14ac:dyDescent="0.25">
      <c r="B25" s="42" t="s">
        <v>18</v>
      </c>
      <c r="C25" s="38"/>
      <c r="D25" s="38"/>
      <c r="E25" s="38"/>
      <c r="F25" s="37" t="s">
        <v>19</v>
      </c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T25" s="38"/>
      <c r="U25" s="38"/>
      <c r="V25" s="38"/>
      <c r="W25" s="40">
        <f>SUM(W20:AA24)</f>
        <v>0</v>
      </c>
      <c r="X25" s="38"/>
      <c r="Y25" s="38"/>
      <c r="Z25" s="38"/>
      <c r="AA25" s="38"/>
    </row>
    <row r="26" spans="1:29" ht="11.25" customHeight="1" x14ac:dyDescent="0.25">
      <c r="B26" s="42" t="s">
        <v>7</v>
      </c>
      <c r="C26" s="38"/>
      <c r="D26" s="38"/>
      <c r="E26" s="38"/>
      <c r="F26" s="41" t="s">
        <v>7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42"/>
      <c r="T26" s="38"/>
      <c r="U26" s="38"/>
      <c r="V26" s="38"/>
      <c r="W26" s="43" t="s">
        <v>7</v>
      </c>
      <c r="X26" s="38"/>
      <c r="Y26" s="38"/>
      <c r="Z26" s="38"/>
      <c r="AA26" s="38"/>
    </row>
    <row r="27" spans="1:29" ht="11.25" customHeight="1" x14ac:dyDescent="0.25">
      <c r="B27" s="37" t="s">
        <v>20</v>
      </c>
      <c r="C27" s="38"/>
      <c r="D27" s="38"/>
      <c r="E27" s="38"/>
      <c r="F27" s="37" t="s">
        <v>21</v>
      </c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T27" s="38"/>
      <c r="U27" s="38"/>
      <c r="V27" s="38"/>
      <c r="W27" s="40" t="s">
        <v>7</v>
      </c>
      <c r="X27" s="38"/>
      <c r="Y27" s="38"/>
      <c r="Z27" s="38"/>
      <c r="AA27" s="38"/>
    </row>
    <row r="28" spans="1:29" ht="11.25" customHeight="1" x14ac:dyDescent="0.25">
      <c r="B28" s="42" t="s">
        <v>22</v>
      </c>
      <c r="C28" s="38"/>
      <c r="D28" s="38"/>
      <c r="E28" s="38"/>
      <c r="F28" s="41" t="s">
        <v>23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42"/>
      <c r="T28" s="38"/>
      <c r="U28" s="38"/>
      <c r="V28" s="38"/>
      <c r="W28" s="43">
        <f>SUM('Položky všech ceníků'!B74:AC74)</f>
        <v>0</v>
      </c>
      <c r="X28" s="38"/>
      <c r="Y28" s="38"/>
      <c r="Z28" s="38"/>
      <c r="AA28" s="38"/>
    </row>
    <row r="29" spans="1:29" ht="11.25" customHeight="1" x14ac:dyDescent="0.25">
      <c r="B29" s="37" t="s">
        <v>7</v>
      </c>
      <c r="C29" s="38"/>
      <c r="D29" s="38"/>
      <c r="E29" s="38"/>
      <c r="F29" s="37" t="s">
        <v>24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38"/>
      <c r="U29" s="38"/>
      <c r="V29" s="38"/>
      <c r="W29" s="40">
        <f>SUM(W28)</f>
        <v>0</v>
      </c>
      <c r="X29" s="38"/>
      <c r="Y29" s="38"/>
      <c r="Z29" s="38"/>
      <c r="AA29" s="38"/>
    </row>
    <row r="30" spans="1:29" ht="11.25" customHeight="1" x14ac:dyDescent="0.25">
      <c r="B30" s="42" t="s">
        <v>7</v>
      </c>
      <c r="C30" s="38"/>
      <c r="D30" s="38"/>
      <c r="E30" s="38"/>
      <c r="F30" s="41" t="s">
        <v>7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42"/>
      <c r="T30" s="38"/>
      <c r="U30" s="38"/>
      <c r="V30" s="38"/>
      <c r="W30" s="43" t="s">
        <v>7</v>
      </c>
      <c r="X30" s="38"/>
      <c r="Y30" s="38"/>
      <c r="Z30" s="38"/>
      <c r="AA30" s="38"/>
    </row>
    <row r="31" spans="1:29" ht="11.25" customHeight="1" x14ac:dyDescent="0.25">
      <c r="B31" s="42" t="s">
        <v>7</v>
      </c>
      <c r="C31" s="38"/>
      <c r="D31" s="38"/>
      <c r="E31" s="38"/>
      <c r="F31" s="41" t="s">
        <v>7</v>
      </c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2"/>
      <c r="T31" s="38"/>
      <c r="U31" s="38"/>
      <c r="V31" s="38"/>
      <c r="W31" s="43" t="s">
        <v>7</v>
      </c>
      <c r="X31" s="38"/>
      <c r="Y31" s="38"/>
      <c r="Z31" s="38"/>
      <c r="AA31" s="38"/>
    </row>
    <row r="32" spans="1:29" ht="11.25" customHeight="1" x14ac:dyDescent="0.25">
      <c r="B32" s="37" t="s">
        <v>25</v>
      </c>
      <c r="C32" s="38"/>
      <c r="D32" s="38"/>
      <c r="E32" s="38"/>
      <c r="F32" s="37" t="s">
        <v>26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T32" s="38"/>
      <c r="U32" s="38"/>
      <c r="V32" s="38"/>
      <c r="W32" s="40" t="s">
        <v>7</v>
      </c>
      <c r="X32" s="38"/>
      <c r="Y32" s="38"/>
      <c r="Z32" s="38"/>
      <c r="AA32" s="38"/>
    </row>
    <row r="33" spans="2:27" ht="11.25" customHeight="1" x14ac:dyDescent="0.25">
      <c r="B33" s="42" t="s">
        <v>27</v>
      </c>
      <c r="C33" s="38"/>
      <c r="D33" s="38"/>
      <c r="E33" s="38"/>
      <c r="F33" s="41" t="s">
        <v>28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42"/>
      <c r="T33" s="38"/>
      <c r="U33" s="38"/>
      <c r="V33" s="38"/>
      <c r="W33" s="43">
        <f>SUM('Položky všech ceníků'!AB86:AC86)</f>
        <v>0</v>
      </c>
      <c r="X33" s="38"/>
      <c r="Y33" s="38"/>
      <c r="Z33" s="38"/>
      <c r="AA33" s="38"/>
    </row>
    <row r="34" spans="2:27" ht="11.25" customHeight="1" x14ac:dyDescent="0.25">
      <c r="B34" s="42" t="s">
        <v>29</v>
      </c>
      <c r="C34" s="38"/>
      <c r="D34" s="38"/>
      <c r="E34" s="38"/>
      <c r="F34" s="41" t="s">
        <v>30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42"/>
      <c r="T34" s="38"/>
      <c r="U34" s="38"/>
      <c r="V34" s="38"/>
      <c r="W34" s="43">
        <f>SUM('Položky všech ceníků'!AB87:AC87)</f>
        <v>0</v>
      </c>
      <c r="X34" s="38"/>
      <c r="Y34" s="38"/>
      <c r="Z34" s="38"/>
      <c r="AA34" s="38"/>
    </row>
    <row r="35" spans="2:27" ht="11.25" customHeight="1" x14ac:dyDescent="0.25">
      <c r="B35" s="37" t="s">
        <v>7</v>
      </c>
      <c r="C35" s="38"/>
      <c r="D35" s="38"/>
      <c r="E35" s="38"/>
      <c r="F35" s="37" t="s">
        <v>31</v>
      </c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T35" s="38"/>
      <c r="U35" s="38"/>
      <c r="V35" s="38"/>
      <c r="W35" s="40">
        <f>SUM(W33:AA34)</f>
        <v>0</v>
      </c>
      <c r="X35" s="38"/>
      <c r="Y35" s="38"/>
      <c r="Z35" s="38"/>
      <c r="AA35" s="38"/>
    </row>
    <row r="36" spans="2:27" ht="11.25" customHeight="1" x14ac:dyDescent="0.25">
      <c r="B36" s="42" t="s">
        <v>7</v>
      </c>
      <c r="C36" s="38"/>
      <c r="D36" s="38"/>
      <c r="E36" s="38"/>
      <c r="F36" s="41" t="s">
        <v>7</v>
      </c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42"/>
      <c r="T36" s="38"/>
      <c r="U36" s="38"/>
      <c r="V36" s="38"/>
      <c r="W36" s="43" t="s">
        <v>7</v>
      </c>
      <c r="X36" s="38"/>
      <c r="Y36" s="38"/>
      <c r="Z36" s="38"/>
      <c r="AA36" s="38"/>
    </row>
    <row r="37" spans="2:27" ht="11.25" customHeight="1" x14ac:dyDescent="0.25">
      <c r="B37" s="44" t="s">
        <v>32</v>
      </c>
      <c r="C37" s="35"/>
      <c r="D37" s="35"/>
      <c r="E37" s="35"/>
      <c r="F37" s="44" t="s">
        <v>33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4"/>
      <c r="T37" s="35"/>
      <c r="U37" s="35"/>
      <c r="V37" s="35"/>
      <c r="W37" s="36">
        <f>SUM(W35,W29,W25)</f>
        <v>0</v>
      </c>
      <c r="X37" s="35"/>
      <c r="Y37" s="35"/>
      <c r="Z37" s="35"/>
      <c r="AA37" s="35"/>
    </row>
    <row r="38" spans="2:27" ht="15" hidden="1" customHeight="1" x14ac:dyDescent="0.25"/>
    <row r="39" spans="2:27" ht="13.5" customHeight="1" x14ac:dyDescent="0.25"/>
    <row r="40" spans="2:27" ht="15.75" customHeight="1" x14ac:dyDescent="0.25">
      <c r="B40" s="52" t="s">
        <v>7</v>
      </c>
      <c r="C40" s="53"/>
      <c r="D40" s="53"/>
      <c r="E40" s="53"/>
      <c r="F40" s="53"/>
      <c r="G40" s="53"/>
      <c r="H40" s="53"/>
      <c r="J40" s="55" t="s">
        <v>34</v>
      </c>
      <c r="K40" s="53"/>
      <c r="L40" s="53"/>
      <c r="M40" s="53"/>
      <c r="N40" s="53"/>
      <c r="O40" s="55" t="s">
        <v>35</v>
      </c>
      <c r="P40" s="53"/>
      <c r="Q40" s="14" t="s">
        <v>36</v>
      </c>
    </row>
    <row r="41" spans="2:27" ht="15.75" customHeight="1" x14ac:dyDescent="0.25">
      <c r="B41" s="55" t="s">
        <v>37</v>
      </c>
      <c r="C41" s="53"/>
      <c r="D41" s="53"/>
      <c r="E41" s="53"/>
      <c r="F41" s="53"/>
      <c r="G41" s="53"/>
      <c r="H41" s="53"/>
      <c r="I41" s="15"/>
      <c r="J41" s="56">
        <f>SUM(W37)</f>
        <v>0</v>
      </c>
      <c r="K41" s="53"/>
      <c r="L41" s="53"/>
      <c r="M41" s="53"/>
      <c r="N41" s="53"/>
      <c r="O41" s="56">
        <f>J41*0.21</f>
        <v>0</v>
      </c>
      <c r="P41" s="53"/>
      <c r="Q41" s="16">
        <f>SUM(O41,J41)</f>
        <v>0</v>
      </c>
    </row>
    <row r="42" spans="2:27" ht="15" hidden="1" customHeight="1" x14ac:dyDescent="0.25">
      <c r="J42" s="17"/>
      <c r="K42" s="17"/>
      <c r="L42" s="17"/>
      <c r="M42" s="17"/>
      <c r="N42" s="17"/>
      <c r="O42" s="17"/>
      <c r="P42" s="17"/>
      <c r="Q42" s="17"/>
    </row>
    <row r="43" spans="2:27" ht="3" customHeight="1" x14ac:dyDescent="0.25">
      <c r="J43" s="17"/>
      <c r="K43" s="17"/>
      <c r="L43" s="17"/>
      <c r="M43" s="17"/>
      <c r="N43" s="17"/>
      <c r="O43" s="17"/>
      <c r="P43" s="17"/>
      <c r="Q43" s="17"/>
    </row>
    <row r="44" spans="2:27" ht="15.75" customHeight="1" x14ac:dyDescent="0.25">
      <c r="B44" s="54" t="s">
        <v>38</v>
      </c>
      <c r="C44" s="38"/>
      <c r="D44" s="38"/>
      <c r="E44" s="38"/>
      <c r="F44" s="38"/>
      <c r="G44" s="38"/>
      <c r="H44" s="38"/>
      <c r="J44" s="102">
        <f>SUM(J41)</f>
        <v>0</v>
      </c>
      <c r="K44" s="103"/>
      <c r="L44" s="103"/>
      <c r="M44" s="103"/>
      <c r="N44" s="103"/>
      <c r="O44" s="17"/>
      <c r="P44" s="18">
        <f>J44*0.21</f>
        <v>0</v>
      </c>
      <c r="Q44" s="18">
        <f>SUM(P44,J44)</f>
        <v>0</v>
      </c>
    </row>
    <row r="45" spans="2:27" ht="5.25" customHeight="1" x14ac:dyDescent="0.25"/>
    <row r="46" spans="2:27" ht="2.25" customHeight="1" x14ac:dyDescent="0.25"/>
    <row r="47" spans="2:27" ht="15" hidden="1" customHeight="1" x14ac:dyDescent="0.25"/>
    <row r="48" spans="2:27" ht="2.25" customHeight="1" x14ac:dyDescent="0.25">
      <c r="B48" s="41" t="s">
        <v>7</v>
      </c>
      <c r="C48" s="38"/>
    </row>
    <row r="49" spans="5:5" ht="11.25" customHeight="1" x14ac:dyDescent="0.25"/>
    <row r="50" spans="5:5" ht="15.75" customHeight="1" x14ac:dyDescent="0.25">
      <c r="E50" s="104" t="s">
        <v>101</v>
      </c>
    </row>
    <row r="51" spans="5:5" ht="15.75" customHeight="1" x14ac:dyDescent="0.25"/>
    <row r="52" spans="5:5" ht="15.75" customHeight="1" x14ac:dyDescent="0.25"/>
    <row r="53" spans="5:5" ht="15.75" customHeight="1" x14ac:dyDescent="0.25"/>
    <row r="54" spans="5:5" ht="15.75" customHeight="1" x14ac:dyDescent="0.25"/>
    <row r="55" spans="5:5" ht="15.75" customHeight="1" x14ac:dyDescent="0.25"/>
    <row r="56" spans="5:5" ht="15.75" customHeight="1" x14ac:dyDescent="0.25"/>
    <row r="57" spans="5:5" ht="15.75" customHeight="1" x14ac:dyDescent="0.25"/>
    <row r="58" spans="5:5" ht="15.75" customHeight="1" x14ac:dyDescent="0.25"/>
    <row r="59" spans="5:5" ht="15.75" customHeight="1" x14ac:dyDescent="0.25"/>
    <row r="60" spans="5:5" ht="15.75" customHeight="1" x14ac:dyDescent="0.25"/>
    <row r="61" spans="5:5" ht="15.75" customHeight="1" x14ac:dyDescent="0.25"/>
    <row r="62" spans="5:5" ht="15.75" customHeight="1" x14ac:dyDescent="0.25"/>
    <row r="63" spans="5:5" ht="15.75" customHeight="1" x14ac:dyDescent="0.25"/>
    <row r="64" spans="5:5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95">
    <mergeCell ref="B28:E28"/>
    <mergeCell ref="B29:E29"/>
    <mergeCell ref="B34:E34"/>
    <mergeCell ref="J40:N40"/>
    <mergeCell ref="O40:P40"/>
    <mergeCell ref="B35:E35"/>
    <mergeCell ref="B36:E36"/>
    <mergeCell ref="B37:E37"/>
    <mergeCell ref="F28:R28"/>
    <mergeCell ref="B23:E23"/>
    <mergeCell ref="B24:E24"/>
    <mergeCell ref="B25:E25"/>
    <mergeCell ref="B26:E26"/>
    <mergeCell ref="B27:E27"/>
    <mergeCell ref="B48:C48"/>
    <mergeCell ref="B30:E30"/>
    <mergeCell ref="B31:E31"/>
    <mergeCell ref="B32:E32"/>
    <mergeCell ref="B33:E33"/>
    <mergeCell ref="B40:H40"/>
    <mergeCell ref="B44:H44"/>
    <mergeCell ref="F30:R30"/>
    <mergeCell ref="J44:N44"/>
    <mergeCell ref="F31:R31"/>
    <mergeCell ref="B41:H41"/>
    <mergeCell ref="J41:N41"/>
    <mergeCell ref="O41:P41"/>
    <mergeCell ref="W20:AA20"/>
    <mergeCell ref="F21:R21"/>
    <mergeCell ref="B22:E22"/>
    <mergeCell ref="A3:AB3"/>
    <mergeCell ref="K7:X7"/>
    <mergeCell ref="E7:J7"/>
    <mergeCell ref="E8:J8"/>
    <mergeCell ref="K8:X8"/>
    <mergeCell ref="B16:AA16"/>
    <mergeCell ref="F18:R18"/>
    <mergeCell ref="S18:V18"/>
    <mergeCell ref="W18:AA18"/>
    <mergeCell ref="B18:E18"/>
    <mergeCell ref="S30:V30"/>
    <mergeCell ref="W30:AA30"/>
    <mergeCell ref="B19:E19"/>
    <mergeCell ref="B20:E20"/>
    <mergeCell ref="B21:E21"/>
    <mergeCell ref="S22:V22"/>
    <mergeCell ref="W22:AA22"/>
    <mergeCell ref="F22:R22"/>
    <mergeCell ref="S21:V21"/>
    <mergeCell ref="W21:AA21"/>
    <mergeCell ref="F19:R19"/>
    <mergeCell ref="S19:V19"/>
    <mergeCell ref="W19:AA19"/>
    <mergeCell ref="F20:R20"/>
    <mergeCell ref="S20:V20"/>
    <mergeCell ref="W27:AA27"/>
    <mergeCell ref="S25:V25"/>
    <mergeCell ref="W25:AA25"/>
    <mergeCell ref="F29:R29"/>
    <mergeCell ref="S29:V29"/>
    <mergeCell ref="W29:AA29"/>
    <mergeCell ref="S31:V31"/>
    <mergeCell ref="W31:AA31"/>
    <mergeCell ref="F23:R23"/>
    <mergeCell ref="S23:V23"/>
    <mergeCell ref="W23:AA23"/>
    <mergeCell ref="F24:R24"/>
    <mergeCell ref="S24:V24"/>
    <mergeCell ref="W24:AA24"/>
    <mergeCell ref="F25:R25"/>
    <mergeCell ref="S28:V28"/>
    <mergeCell ref="W28:AA28"/>
    <mergeCell ref="F26:R26"/>
    <mergeCell ref="S26:V26"/>
    <mergeCell ref="W26:AA26"/>
    <mergeCell ref="F27:R27"/>
    <mergeCell ref="S27:V27"/>
    <mergeCell ref="S34:V34"/>
    <mergeCell ref="W34:AA34"/>
    <mergeCell ref="F32:R32"/>
    <mergeCell ref="S32:V32"/>
    <mergeCell ref="W32:AA32"/>
    <mergeCell ref="F33:R33"/>
    <mergeCell ref="S33:V33"/>
    <mergeCell ref="W33:AA33"/>
    <mergeCell ref="F34:R34"/>
    <mergeCell ref="S37:V37"/>
    <mergeCell ref="W37:AA37"/>
    <mergeCell ref="F35:R35"/>
    <mergeCell ref="S35:V35"/>
    <mergeCell ref="W35:AA35"/>
    <mergeCell ref="F36:R36"/>
    <mergeCell ref="S36:V36"/>
    <mergeCell ref="W36:AA36"/>
    <mergeCell ref="F37:R37"/>
  </mergeCells>
  <pageMargins left="0" right="0" top="0" bottom="0" header="0" footer="0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9"/>
  <sheetViews>
    <sheetView showGridLines="0" topLeftCell="A62" zoomScaleNormal="100" workbookViewId="0">
      <selection activeCell="V90" sqref="V90"/>
    </sheetView>
  </sheetViews>
  <sheetFormatPr defaultColWidth="14.42578125" defaultRowHeight="15" customHeight="1" x14ac:dyDescent="0.25"/>
  <cols>
    <col min="1" max="1" width="2.5703125" style="94" customWidth="1"/>
    <col min="2" max="2" width="7.42578125" customWidth="1"/>
    <col min="3" max="3" width="0.28515625" customWidth="1"/>
    <col min="4" max="4" width="1.28515625" customWidth="1"/>
    <col min="5" max="5" width="8.7109375" hidden="1" customWidth="1"/>
    <col min="6" max="6" width="1.5703125" customWidth="1"/>
    <col min="7" max="7" width="5.7109375" customWidth="1"/>
    <col min="8" max="8" width="8.7109375" hidden="1" customWidth="1"/>
    <col min="9" max="9" width="0.7109375" customWidth="1"/>
    <col min="10" max="10" width="8.7109375" hidden="1" customWidth="1"/>
    <col min="11" max="12" width="0.85546875" customWidth="1"/>
    <col min="13" max="13" width="8.7109375" hidden="1" customWidth="1"/>
    <col min="14" max="14" width="1.5703125" customWidth="1"/>
    <col min="15" max="15" width="1.28515625" customWidth="1"/>
    <col min="16" max="16" width="0.28515625" customWidth="1"/>
    <col min="17" max="17" width="2.140625" customWidth="1"/>
    <col min="18" max="18" width="6.28515625" customWidth="1"/>
    <col min="19" max="20" width="0.85546875" customWidth="1"/>
    <col min="21" max="21" width="20.5703125" customWidth="1"/>
    <col min="22" max="22" width="13.7109375" customWidth="1"/>
    <col min="23" max="23" width="0.28515625" customWidth="1"/>
    <col min="24" max="24" width="1.28515625" customWidth="1"/>
    <col min="25" max="25" width="8.5703125" customWidth="1"/>
    <col min="26" max="26" width="0.42578125" customWidth="1"/>
    <col min="27" max="27" width="6.28515625" customWidth="1"/>
    <col min="28" max="28" width="2.5703125" customWidth="1"/>
    <col min="29" max="29" width="9.140625" customWidth="1"/>
    <col min="30" max="30" width="0.5703125" customWidth="1"/>
    <col min="31" max="31" width="9.28515625" customWidth="1"/>
    <col min="32" max="32" width="5" customWidth="1"/>
    <col min="33" max="33" width="8.7109375" customWidth="1"/>
    <col min="34" max="34" width="10.42578125" customWidth="1"/>
  </cols>
  <sheetData>
    <row r="1" spans="1:34" s="21" customFormat="1" ht="17.100000000000001" customHeight="1" x14ac:dyDescent="0.25">
      <c r="A1" s="92"/>
      <c r="B1" s="71" t="s">
        <v>86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</row>
    <row r="2" spans="1:34" s="21" customFormat="1" ht="2.85" customHeight="1" x14ac:dyDescent="0.25">
      <c r="A2" s="92"/>
    </row>
    <row r="3" spans="1:34" s="21" customFormat="1" ht="22.5" x14ac:dyDescent="0.25">
      <c r="A3" s="92"/>
      <c r="B3" s="70" t="s">
        <v>39</v>
      </c>
      <c r="C3" s="64"/>
      <c r="D3" s="77" t="s">
        <v>40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77" t="s">
        <v>4</v>
      </c>
      <c r="Q3" s="64"/>
      <c r="R3" s="64"/>
      <c r="S3" s="64"/>
      <c r="T3" s="64"/>
      <c r="U3" s="64"/>
      <c r="V3" s="64"/>
      <c r="W3" s="64"/>
      <c r="X3" s="64"/>
      <c r="Y3" s="64"/>
      <c r="Z3" s="64"/>
      <c r="AA3" s="70" t="s">
        <v>41</v>
      </c>
      <c r="AB3" s="64"/>
      <c r="AC3" s="64"/>
      <c r="AD3" s="70" t="s">
        <v>42</v>
      </c>
      <c r="AE3" s="64"/>
      <c r="AF3" s="22" t="s">
        <v>43</v>
      </c>
      <c r="AG3" s="70" t="s">
        <v>44</v>
      </c>
      <c r="AH3" s="64"/>
    </row>
    <row r="4" spans="1:34" s="21" customFormat="1" ht="24.95" customHeight="1" x14ac:dyDescent="0.25">
      <c r="A4" s="92"/>
      <c r="B4" s="59">
        <v>1</v>
      </c>
      <c r="C4" s="60"/>
      <c r="D4" s="69" t="s">
        <v>61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9" t="s">
        <v>62</v>
      </c>
      <c r="Q4" s="60"/>
      <c r="R4" s="60"/>
      <c r="S4" s="60"/>
      <c r="T4" s="60"/>
      <c r="U4" s="60"/>
      <c r="V4" s="60"/>
      <c r="W4" s="60"/>
      <c r="X4" s="60"/>
      <c r="Y4" s="60"/>
      <c r="Z4" s="60"/>
      <c r="AA4" s="72">
        <v>0</v>
      </c>
      <c r="AB4" s="73"/>
      <c r="AC4" s="73"/>
      <c r="AD4" s="59">
        <v>1000</v>
      </c>
      <c r="AE4" s="60"/>
      <c r="AF4" s="23" t="s">
        <v>45</v>
      </c>
      <c r="AG4" s="68">
        <f t="shared" ref="AG4:AG19" si="0">AD4*AA4</f>
        <v>0</v>
      </c>
      <c r="AH4" s="60"/>
    </row>
    <row r="5" spans="1:34" s="21" customFormat="1" ht="24.95" customHeight="1" x14ac:dyDescent="0.25">
      <c r="A5" s="92"/>
      <c r="B5" s="62">
        <v>2</v>
      </c>
      <c r="C5" s="58"/>
      <c r="D5" s="61" t="s">
        <v>46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61" t="s">
        <v>63</v>
      </c>
      <c r="Q5" s="58"/>
      <c r="R5" s="58"/>
      <c r="S5" s="58"/>
      <c r="T5" s="58"/>
      <c r="U5" s="58"/>
      <c r="V5" s="58"/>
      <c r="W5" s="58"/>
      <c r="X5" s="58"/>
      <c r="Y5" s="58"/>
      <c r="Z5" s="58"/>
      <c r="AA5" s="72">
        <v>0</v>
      </c>
      <c r="AB5" s="73"/>
      <c r="AC5" s="73"/>
      <c r="AD5" s="62">
        <v>60</v>
      </c>
      <c r="AE5" s="58"/>
      <c r="AF5" s="25" t="s">
        <v>45</v>
      </c>
      <c r="AG5" s="57">
        <f t="shared" si="0"/>
        <v>0</v>
      </c>
      <c r="AH5" s="58"/>
    </row>
    <row r="6" spans="1:34" s="21" customFormat="1" ht="24.95" customHeight="1" x14ac:dyDescent="0.25">
      <c r="A6" s="92"/>
      <c r="B6" s="59">
        <v>3</v>
      </c>
      <c r="C6" s="60"/>
      <c r="D6" s="61" t="s">
        <v>64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1" t="s">
        <v>65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72">
        <v>0</v>
      </c>
      <c r="AB6" s="73"/>
      <c r="AC6" s="73"/>
      <c r="AD6" s="62">
        <v>1150</v>
      </c>
      <c r="AE6" s="58"/>
      <c r="AF6" s="25" t="s">
        <v>45</v>
      </c>
      <c r="AG6" s="57">
        <f t="shared" si="0"/>
        <v>0</v>
      </c>
      <c r="AH6" s="58"/>
    </row>
    <row r="7" spans="1:34" s="21" customFormat="1" ht="24.95" customHeight="1" x14ac:dyDescent="0.25">
      <c r="A7" s="92"/>
      <c r="B7" s="62">
        <v>4</v>
      </c>
      <c r="C7" s="58"/>
      <c r="D7" s="61" t="s">
        <v>67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61" t="s">
        <v>82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72">
        <v>0</v>
      </c>
      <c r="AB7" s="73"/>
      <c r="AC7" s="73"/>
      <c r="AD7" s="62">
        <v>33</v>
      </c>
      <c r="AE7" s="58"/>
      <c r="AF7" s="25" t="s">
        <v>47</v>
      </c>
      <c r="AG7" s="57">
        <f t="shared" si="0"/>
        <v>0</v>
      </c>
      <c r="AH7" s="58"/>
    </row>
    <row r="8" spans="1:34" s="21" customFormat="1" ht="24.95" customHeight="1" x14ac:dyDescent="0.25">
      <c r="A8" s="92"/>
      <c r="B8" s="59">
        <v>5</v>
      </c>
      <c r="C8" s="60"/>
      <c r="D8" s="61" t="s">
        <v>68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61" t="s">
        <v>79</v>
      </c>
      <c r="Q8" s="58"/>
      <c r="R8" s="58"/>
      <c r="S8" s="58"/>
      <c r="T8" s="58"/>
      <c r="U8" s="58"/>
      <c r="V8" s="58"/>
      <c r="W8" s="58"/>
      <c r="X8" s="58"/>
      <c r="Y8" s="58"/>
      <c r="Z8" s="58"/>
      <c r="AA8" s="72">
        <v>0</v>
      </c>
      <c r="AB8" s="73"/>
      <c r="AC8" s="73"/>
      <c r="AD8" s="62">
        <v>6</v>
      </c>
      <c r="AE8" s="58"/>
      <c r="AF8" s="25" t="s">
        <v>47</v>
      </c>
      <c r="AG8" s="57">
        <f t="shared" si="0"/>
        <v>0</v>
      </c>
      <c r="AH8" s="58"/>
    </row>
    <row r="9" spans="1:34" s="21" customFormat="1" ht="24.95" customHeight="1" x14ac:dyDescent="0.25">
      <c r="A9" s="92"/>
      <c r="B9" s="62">
        <v>6</v>
      </c>
      <c r="C9" s="58"/>
      <c r="D9" s="61" t="s">
        <v>68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61" t="s">
        <v>83</v>
      </c>
      <c r="Q9" s="58"/>
      <c r="R9" s="58"/>
      <c r="S9" s="58"/>
      <c r="T9" s="58"/>
      <c r="U9" s="58"/>
      <c r="V9" s="58"/>
      <c r="W9" s="58"/>
      <c r="X9" s="58"/>
      <c r="Y9" s="58"/>
      <c r="Z9" s="58"/>
      <c r="AA9" s="72">
        <v>0</v>
      </c>
      <c r="AB9" s="73"/>
      <c r="AC9" s="73"/>
      <c r="AD9" s="62">
        <v>4</v>
      </c>
      <c r="AE9" s="58"/>
      <c r="AF9" s="25" t="s">
        <v>47</v>
      </c>
      <c r="AG9" s="57">
        <f t="shared" ref="AG9" si="1">AD9*AA9</f>
        <v>0</v>
      </c>
      <c r="AH9" s="58"/>
    </row>
    <row r="10" spans="1:34" s="21" customFormat="1" ht="24.95" customHeight="1" x14ac:dyDescent="0.25">
      <c r="A10" s="92"/>
      <c r="B10" s="59">
        <v>7</v>
      </c>
      <c r="C10" s="60"/>
      <c r="D10" s="61" t="s">
        <v>68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61" t="s">
        <v>81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72">
        <v>0</v>
      </c>
      <c r="AB10" s="73"/>
      <c r="AC10" s="73"/>
      <c r="AD10" s="62">
        <v>6</v>
      </c>
      <c r="AE10" s="58"/>
      <c r="AF10" s="25" t="s">
        <v>47</v>
      </c>
      <c r="AG10" s="57">
        <f t="shared" ref="AG10" si="2">AD10*AA10</f>
        <v>0</v>
      </c>
      <c r="AH10" s="58"/>
    </row>
    <row r="11" spans="1:34" s="21" customFormat="1" ht="24.95" customHeight="1" x14ac:dyDescent="0.25">
      <c r="A11" s="92"/>
      <c r="B11" s="67">
        <v>8</v>
      </c>
      <c r="C11" s="66"/>
      <c r="D11" s="61" t="s">
        <v>68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61" t="s">
        <v>80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72">
        <v>0</v>
      </c>
      <c r="AB11" s="73"/>
      <c r="AC11" s="73"/>
      <c r="AD11" s="62">
        <v>6</v>
      </c>
      <c r="AE11" s="58"/>
      <c r="AF11" s="25" t="s">
        <v>47</v>
      </c>
      <c r="AG11" s="57">
        <f t="shared" si="0"/>
        <v>0</v>
      </c>
      <c r="AH11" s="58"/>
    </row>
    <row r="12" spans="1:34" s="21" customFormat="1" ht="24.95" customHeight="1" x14ac:dyDescent="0.25">
      <c r="A12" s="92"/>
      <c r="B12" s="31"/>
      <c r="C12" s="28">
        <v>9</v>
      </c>
      <c r="D12" s="61" t="s">
        <v>68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25"/>
      <c r="Q12" s="28" t="s">
        <v>99</v>
      </c>
      <c r="R12" s="24"/>
      <c r="S12" s="24"/>
      <c r="T12" s="24"/>
      <c r="U12" s="24"/>
      <c r="V12" s="24"/>
      <c r="W12" s="24"/>
      <c r="X12" s="24"/>
      <c r="Y12" s="24"/>
      <c r="Z12" s="24"/>
      <c r="AA12" s="90">
        <v>0</v>
      </c>
      <c r="AB12" s="91"/>
      <c r="AC12" s="91"/>
      <c r="AD12" s="31"/>
      <c r="AE12" s="28">
        <v>3</v>
      </c>
      <c r="AF12" s="26" t="s">
        <v>47</v>
      </c>
      <c r="AG12" s="30"/>
      <c r="AH12" s="33">
        <f>AE12*AA12</f>
        <v>0</v>
      </c>
    </row>
    <row r="13" spans="1:34" s="21" customFormat="1" ht="24.95" customHeight="1" x14ac:dyDescent="0.25">
      <c r="A13" s="92"/>
      <c r="B13" s="59">
        <v>10</v>
      </c>
      <c r="C13" s="60"/>
      <c r="D13" s="61" t="s">
        <v>68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61" t="s">
        <v>78</v>
      </c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72">
        <v>0</v>
      </c>
      <c r="AB13" s="73"/>
      <c r="AC13" s="73"/>
      <c r="AD13" s="62">
        <v>1</v>
      </c>
      <c r="AE13" s="58"/>
      <c r="AF13" s="25" t="s">
        <v>47</v>
      </c>
      <c r="AG13" s="57">
        <f t="shared" si="0"/>
        <v>0</v>
      </c>
      <c r="AH13" s="58"/>
    </row>
    <row r="14" spans="1:34" s="21" customFormat="1" ht="24.95" customHeight="1" x14ac:dyDescent="0.25">
      <c r="A14" s="92"/>
      <c r="B14" s="62">
        <v>11</v>
      </c>
      <c r="C14" s="58"/>
      <c r="D14" s="61" t="s">
        <v>68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61" t="s">
        <v>85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72">
        <v>0</v>
      </c>
      <c r="AB14" s="73"/>
      <c r="AC14" s="73"/>
      <c r="AD14" s="62">
        <v>1</v>
      </c>
      <c r="AE14" s="58"/>
      <c r="AF14" s="25" t="s">
        <v>47</v>
      </c>
      <c r="AG14" s="57">
        <f t="shared" ref="AG14" si="3">AD14*AA14</f>
        <v>0</v>
      </c>
      <c r="AH14" s="58"/>
    </row>
    <row r="15" spans="1:34" s="21" customFormat="1" ht="24.95" customHeight="1" x14ac:dyDescent="0.25">
      <c r="A15" s="92"/>
      <c r="B15" s="59">
        <v>12</v>
      </c>
      <c r="C15" s="60"/>
      <c r="D15" s="61" t="s">
        <v>68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61" t="s">
        <v>69</v>
      </c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72">
        <v>0</v>
      </c>
      <c r="AB15" s="73"/>
      <c r="AC15" s="73"/>
      <c r="AD15" s="62">
        <v>6</v>
      </c>
      <c r="AE15" s="58"/>
      <c r="AF15" s="25" t="s">
        <v>47</v>
      </c>
      <c r="AG15" s="57">
        <f t="shared" si="0"/>
        <v>0</v>
      </c>
      <c r="AH15" s="58"/>
    </row>
    <row r="16" spans="1:34" s="21" customFormat="1" ht="24.95" customHeight="1" x14ac:dyDescent="0.25">
      <c r="A16" s="92"/>
      <c r="B16" s="62">
        <v>13</v>
      </c>
      <c r="C16" s="58"/>
      <c r="D16" s="61" t="s">
        <v>70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61" t="s">
        <v>77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72">
        <v>0</v>
      </c>
      <c r="AB16" s="73"/>
      <c r="AC16" s="73"/>
      <c r="AD16" s="62">
        <v>2</v>
      </c>
      <c r="AE16" s="58"/>
      <c r="AF16" s="25" t="s">
        <v>47</v>
      </c>
      <c r="AG16" s="57">
        <f t="shared" si="0"/>
        <v>0</v>
      </c>
      <c r="AH16" s="58"/>
    </row>
    <row r="17" spans="1:34" s="21" customFormat="1" ht="24.95" customHeight="1" x14ac:dyDescent="0.25">
      <c r="A17" s="92"/>
      <c r="B17" s="59">
        <v>14</v>
      </c>
      <c r="C17" s="60"/>
      <c r="D17" s="61" t="s">
        <v>71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61" t="s">
        <v>72</v>
      </c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72">
        <v>0</v>
      </c>
      <c r="AB17" s="73"/>
      <c r="AC17" s="73"/>
      <c r="AD17" s="62">
        <v>1</v>
      </c>
      <c r="AE17" s="58"/>
      <c r="AF17" s="25" t="s">
        <v>47</v>
      </c>
      <c r="AG17" s="57">
        <f t="shared" si="0"/>
        <v>0</v>
      </c>
      <c r="AH17" s="58"/>
    </row>
    <row r="18" spans="1:34" s="21" customFormat="1" ht="24.95" customHeight="1" x14ac:dyDescent="0.25">
      <c r="A18" s="92"/>
      <c r="B18" s="62">
        <v>15</v>
      </c>
      <c r="C18" s="58"/>
      <c r="D18" s="61" t="s">
        <v>73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61" t="s">
        <v>76</v>
      </c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72">
        <v>0</v>
      </c>
      <c r="AB18" s="73"/>
      <c r="AC18" s="73"/>
      <c r="AD18" s="62">
        <v>1</v>
      </c>
      <c r="AE18" s="58"/>
      <c r="AF18" s="25" t="s">
        <v>47</v>
      </c>
      <c r="AG18" s="57">
        <f t="shared" si="0"/>
        <v>0</v>
      </c>
      <c r="AH18" s="58"/>
    </row>
    <row r="19" spans="1:34" s="21" customFormat="1" ht="24.95" customHeight="1" x14ac:dyDescent="0.25">
      <c r="A19" s="92"/>
      <c r="B19" s="59">
        <v>16</v>
      </c>
      <c r="C19" s="60"/>
      <c r="D19" s="61" t="s">
        <v>74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61" t="s">
        <v>75</v>
      </c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72">
        <v>0</v>
      </c>
      <c r="AB19" s="73"/>
      <c r="AC19" s="73"/>
      <c r="AD19" s="62">
        <v>1</v>
      </c>
      <c r="AE19" s="58"/>
      <c r="AF19" s="25" t="s">
        <v>47</v>
      </c>
      <c r="AG19" s="57">
        <f t="shared" si="0"/>
        <v>0</v>
      </c>
      <c r="AH19" s="58"/>
    </row>
    <row r="20" spans="1:34" s="21" customFormat="1" ht="11.25" customHeight="1" x14ac:dyDescent="0.25">
      <c r="A20" s="92"/>
      <c r="B20" s="63">
        <f>SUM(AG4:AH19)</f>
        <v>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spans="1:34" s="21" customFormat="1" ht="2.85" customHeight="1" x14ac:dyDescent="0.25">
      <c r="A21" s="92"/>
    </row>
    <row r="22" spans="1:34" s="21" customFormat="1" ht="11.25" customHeight="1" x14ac:dyDescent="0.25">
      <c r="A22" s="92"/>
      <c r="B22" s="74" t="s">
        <v>49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</row>
    <row r="23" spans="1:34" s="21" customFormat="1" ht="1.5" customHeight="1" x14ac:dyDescent="0.25">
      <c r="A23" s="92"/>
    </row>
    <row r="24" spans="1:34" s="21" customFormat="1" ht="11.25" customHeight="1" x14ac:dyDescent="0.25">
      <c r="A24" s="92"/>
      <c r="C24" s="59" t="s">
        <v>50</v>
      </c>
      <c r="D24" s="60"/>
      <c r="F24" s="68">
        <f>SUM(B20)</f>
        <v>0</v>
      </c>
      <c r="G24" s="60"/>
      <c r="H24" s="60"/>
      <c r="I24" s="60"/>
      <c r="J24" s="60"/>
      <c r="K24" s="60"/>
      <c r="M24" s="69" t="s">
        <v>51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34" s="21" customFormat="1" ht="17.100000000000001" customHeight="1" x14ac:dyDescent="0.25">
      <c r="A25" s="92"/>
      <c r="B25" s="71" t="s">
        <v>60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</row>
    <row r="26" spans="1:34" s="21" customFormat="1" ht="2.85" customHeight="1" x14ac:dyDescent="0.25">
      <c r="A26" s="92"/>
    </row>
    <row r="27" spans="1:34" s="21" customFormat="1" ht="22.5" x14ac:dyDescent="0.25">
      <c r="A27" s="92"/>
      <c r="B27" s="70" t="s">
        <v>39</v>
      </c>
      <c r="C27" s="64"/>
      <c r="D27" s="77" t="s">
        <v>40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77" t="s">
        <v>4</v>
      </c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70" t="s">
        <v>41</v>
      </c>
      <c r="AB27" s="64"/>
      <c r="AC27" s="64"/>
      <c r="AD27" s="70" t="s">
        <v>42</v>
      </c>
      <c r="AE27" s="64"/>
      <c r="AF27" s="22" t="s">
        <v>43</v>
      </c>
      <c r="AG27" s="70" t="s">
        <v>44</v>
      </c>
      <c r="AH27" s="64"/>
    </row>
    <row r="28" spans="1:34" s="21" customFormat="1" ht="24.95" customHeight="1" x14ac:dyDescent="0.25">
      <c r="A28" s="92"/>
      <c r="B28" s="59">
        <v>1</v>
      </c>
      <c r="C28" s="60"/>
      <c r="D28" s="69" t="s">
        <v>61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9" t="s">
        <v>62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72">
        <v>0</v>
      </c>
      <c r="AB28" s="73"/>
      <c r="AC28" s="73"/>
      <c r="AD28" s="59">
        <v>1000</v>
      </c>
      <c r="AE28" s="60"/>
      <c r="AF28" s="23" t="s">
        <v>45</v>
      </c>
      <c r="AG28" s="68">
        <f t="shared" ref="AG28:AG44" si="4">AD28*AA28</f>
        <v>0</v>
      </c>
      <c r="AH28" s="60"/>
    </row>
    <row r="29" spans="1:34" s="21" customFormat="1" ht="24.95" customHeight="1" x14ac:dyDescent="0.25">
      <c r="A29" s="92"/>
      <c r="B29" s="59">
        <v>2</v>
      </c>
      <c r="C29" s="60"/>
      <c r="D29" s="69" t="s">
        <v>46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9" t="s">
        <v>63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72">
        <v>0</v>
      </c>
      <c r="AB29" s="73"/>
      <c r="AC29" s="73"/>
      <c r="AD29" s="59">
        <v>60</v>
      </c>
      <c r="AE29" s="60"/>
      <c r="AF29" s="23" t="s">
        <v>45</v>
      </c>
      <c r="AG29" s="68">
        <f t="shared" si="4"/>
        <v>0</v>
      </c>
      <c r="AH29" s="60"/>
    </row>
    <row r="30" spans="1:34" s="21" customFormat="1" ht="24.95" customHeight="1" x14ac:dyDescent="0.25">
      <c r="A30" s="92"/>
      <c r="B30" s="59">
        <v>3</v>
      </c>
      <c r="C30" s="60"/>
      <c r="D30" s="69" t="s">
        <v>64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9" t="s">
        <v>65</v>
      </c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72">
        <v>0</v>
      </c>
      <c r="AB30" s="73"/>
      <c r="AC30" s="73"/>
      <c r="AD30" s="59">
        <v>1150</v>
      </c>
      <c r="AE30" s="60"/>
      <c r="AF30" s="23" t="s">
        <v>45</v>
      </c>
      <c r="AG30" s="68">
        <f t="shared" si="4"/>
        <v>0</v>
      </c>
      <c r="AH30" s="60"/>
    </row>
    <row r="31" spans="1:34" s="21" customFormat="1" ht="24.95" customHeight="1" x14ac:dyDescent="0.25">
      <c r="A31" s="92"/>
      <c r="B31" s="59">
        <v>4</v>
      </c>
      <c r="C31" s="60"/>
      <c r="D31" s="61" t="s">
        <v>66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61" t="s">
        <v>84</v>
      </c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72">
        <v>0</v>
      </c>
      <c r="AB31" s="73"/>
      <c r="AC31" s="73"/>
      <c r="AD31" s="62">
        <v>46</v>
      </c>
      <c r="AE31" s="58"/>
      <c r="AF31" s="25" t="s">
        <v>47</v>
      </c>
      <c r="AG31" s="57">
        <f t="shared" si="4"/>
        <v>0</v>
      </c>
      <c r="AH31" s="58"/>
    </row>
    <row r="32" spans="1:34" s="21" customFormat="1" ht="24.95" customHeight="1" x14ac:dyDescent="0.25">
      <c r="A32" s="92"/>
      <c r="B32" s="59">
        <v>5</v>
      </c>
      <c r="C32" s="60"/>
      <c r="D32" s="61" t="s">
        <v>67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61" t="s">
        <v>82</v>
      </c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72">
        <v>0</v>
      </c>
      <c r="AB32" s="73"/>
      <c r="AC32" s="73"/>
      <c r="AD32" s="62">
        <v>33</v>
      </c>
      <c r="AE32" s="58"/>
      <c r="AF32" s="25" t="s">
        <v>47</v>
      </c>
      <c r="AG32" s="57">
        <f t="shared" si="4"/>
        <v>0</v>
      </c>
      <c r="AH32" s="58"/>
    </row>
    <row r="33" spans="1:34" s="21" customFormat="1" ht="24.95" customHeight="1" x14ac:dyDescent="0.25">
      <c r="A33" s="92"/>
      <c r="B33" s="59">
        <v>6</v>
      </c>
      <c r="C33" s="60"/>
      <c r="D33" s="61" t="s">
        <v>68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61" t="s">
        <v>79</v>
      </c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72">
        <v>0</v>
      </c>
      <c r="AB33" s="73"/>
      <c r="AC33" s="73"/>
      <c r="AD33" s="62">
        <v>6</v>
      </c>
      <c r="AE33" s="58"/>
      <c r="AF33" s="25" t="s">
        <v>47</v>
      </c>
      <c r="AG33" s="57">
        <f t="shared" si="4"/>
        <v>0</v>
      </c>
      <c r="AH33" s="58"/>
    </row>
    <row r="34" spans="1:34" s="21" customFormat="1" ht="24.95" customHeight="1" x14ac:dyDescent="0.25">
      <c r="A34" s="92"/>
      <c r="B34" s="59">
        <v>7</v>
      </c>
      <c r="C34" s="60"/>
      <c r="D34" s="61" t="s">
        <v>68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61" t="s">
        <v>83</v>
      </c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72">
        <v>0</v>
      </c>
      <c r="AB34" s="73"/>
      <c r="AC34" s="73"/>
      <c r="AD34" s="62">
        <v>4</v>
      </c>
      <c r="AE34" s="58"/>
      <c r="AF34" s="25" t="s">
        <v>47</v>
      </c>
      <c r="AG34" s="57">
        <f t="shared" si="4"/>
        <v>0</v>
      </c>
      <c r="AH34" s="58"/>
    </row>
    <row r="35" spans="1:34" s="21" customFormat="1" ht="24.95" customHeight="1" x14ac:dyDescent="0.25">
      <c r="A35" s="92"/>
      <c r="B35" s="86">
        <v>8</v>
      </c>
      <c r="C35" s="87"/>
      <c r="D35" s="75" t="s">
        <v>68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75" t="s">
        <v>81</v>
      </c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96">
        <v>0</v>
      </c>
      <c r="AB35" s="97"/>
      <c r="AC35" s="97"/>
      <c r="AD35" s="67">
        <v>6</v>
      </c>
      <c r="AE35" s="66"/>
      <c r="AF35" s="26" t="s">
        <v>47</v>
      </c>
      <c r="AG35" s="65">
        <f>AD35*AA35</f>
        <v>0</v>
      </c>
      <c r="AH35" s="66"/>
    </row>
    <row r="36" spans="1:34" s="27" customFormat="1" ht="24.95" customHeight="1" x14ac:dyDescent="0.25">
      <c r="A36" s="93"/>
      <c r="B36" s="29"/>
      <c r="C36" s="32">
        <v>9</v>
      </c>
      <c r="D36" s="75" t="s">
        <v>68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26"/>
      <c r="Q36" s="28" t="s">
        <v>99</v>
      </c>
      <c r="R36" s="28"/>
      <c r="S36" s="28"/>
      <c r="T36" s="28"/>
      <c r="U36" s="28"/>
      <c r="V36" s="28"/>
      <c r="W36" s="28"/>
      <c r="X36" s="28"/>
      <c r="Y36" s="28"/>
      <c r="Z36" s="28"/>
      <c r="AA36" s="100">
        <v>0</v>
      </c>
      <c r="AB36" s="101"/>
      <c r="AC36" s="101"/>
      <c r="AD36" s="31"/>
      <c r="AE36" s="28">
        <v>3</v>
      </c>
      <c r="AF36" s="26" t="s">
        <v>47</v>
      </c>
      <c r="AG36" s="30"/>
      <c r="AH36" s="33">
        <f>AA36*AE36</f>
        <v>0</v>
      </c>
    </row>
    <row r="37" spans="1:34" s="21" customFormat="1" ht="24.95" customHeight="1" x14ac:dyDescent="0.25">
      <c r="A37" s="92"/>
      <c r="B37" s="86">
        <v>10</v>
      </c>
      <c r="C37" s="87"/>
      <c r="D37" s="75" t="s">
        <v>68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75" t="s">
        <v>80</v>
      </c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96">
        <v>0</v>
      </c>
      <c r="AB37" s="97"/>
      <c r="AC37" s="97"/>
      <c r="AD37" s="67">
        <v>6</v>
      </c>
      <c r="AE37" s="66"/>
      <c r="AF37" s="26" t="s">
        <v>47</v>
      </c>
      <c r="AG37" s="65">
        <f t="shared" si="4"/>
        <v>0</v>
      </c>
      <c r="AH37" s="66"/>
    </row>
    <row r="38" spans="1:34" s="21" customFormat="1" ht="24.95" customHeight="1" x14ac:dyDescent="0.25">
      <c r="A38" s="92"/>
      <c r="B38" s="59">
        <v>11</v>
      </c>
      <c r="C38" s="60"/>
      <c r="D38" s="61" t="s">
        <v>68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61" t="s">
        <v>78</v>
      </c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72">
        <v>0</v>
      </c>
      <c r="AB38" s="73"/>
      <c r="AC38" s="73"/>
      <c r="AD38" s="62">
        <v>1</v>
      </c>
      <c r="AE38" s="58"/>
      <c r="AF38" s="25" t="s">
        <v>47</v>
      </c>
      <c r="AG38" s="57">
        <f t="shared" si="4"/>
        <v>0</v>
      </c>
      <c r="AH38" s="58"/>
    </row>
    <row r="39" spans="1:34" s="21" customFormat="1" ht="24.95" customHeight="1" x14ac:dyDescent="0.25">
      <c r="A39" s="92"/>
      <c r="B39" s="59">
        <v>12</v>
      </c>
      <c r="C39" s="60"/>
      <c r="D39" s="61" t="s">
        <v>68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61" t="s">
        <v>85</v>
      </c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72">
        <v>0</v>
      </c>
      <c r="AB39" s="73"/>
      <c r="AC39" s="73"/>
      <c r="AD39" s="62">
        <v>1</v>
      </c>
      <c r="AE39" s="58"/>
      <c r="AF39" s="25" t="s">
        <v>47</v>
      </c>
      <c r="AG39" s="57">
        <f t="shared" si="4"/>
        <v>0</v>
      </c>
      <c r="AH39" s="58"/>
    </row>
    <row r="40" spans="1:34" s="21" customFormat="1" ht="24.95" customHeight="1" x14ac:dyDescent="0.25">
      <c r="A40" s="92"/>
      <c r="B40" s="59">
        <v>13</v>
      </c>
      <c r="C40" s="60"/>
      <c r="D40" s="61" t="s">
        <v>68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61" t="s">
        <v>69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72">
        <v>0</v>
      </c>
      <c r="AB40" s="73"/>
      <c r="AC40" s="73"/>
      <c r="AD40" s="62">
        <v>6</v>
      </c>
      <c r="AE40" s="58"/>
      <c r="AF40" s="25" t="s">
        <v>47</v>
      </c>
      <c r="AG40" s="57">
        <f t="shared" si="4"/>
        <v>0</v>
      </c>
      <c r="AH40" s="58"/>
    </row>
    <row r="41" spans="1:34" s="21" customFormat="1" ht="24.75" customHeight="1" x14ac:dyDescent="0.25">
      <c r="A41" s="92"/>
      <c r="B41" s="59">
        <v>14</v>
      </c>
      <c r="C41" s="60"/>
      <c r="D41" s="61" t="s">
        <v>70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61" t="s">
        <v>77</v>
      </c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72">
        <v>0</v>
      </c>
      <c r="AB41" s="73"/>
      <c r="AC41" s="73"/>
      <c r="AD41" s="62">
        <v>2</v>
      </c>
      <c r="AE41" s="58"/>
      <c r="AF41" s="25" t="s">
        <v>47</v>
      </c>
      <c r="AG41" s="57">
        <f t="shared" si="4"/>
        <v>0</v>
      </c>
      <c r="AH41" s="58"/>
    </row>
    <row r="42" spans="1:34" s="21" customFormat="1" ht="24.95" customHeight="1" x14ac:dyDescent="0.25">
      <c r="A42" s="92"/>
      <c r="B42" s="59">
        <v>15</v>
      </c>
      <c r="C42" s="60"/>
      <c r="D42" s="61" t="s">
        <v>73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61" t="s">
        <v>76</v>
      </c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72">
        <v>0</v>
      </c>
      <c r="AB42" s="73"/>
      <c r="AC42" s="73"/>
      <c r="AD42" s="62">
        <v>1</v>
      </c>
      <c r="AE42" s="58"/>
      <c r="AF42" s="25" t="s">
        <v>47</v>
      </c>
      <c r="AG42" s="57">
        <f t="shared" si="4"/>
        <v>0</v>
      </c>
      <c r="AH42" s="58"/>
    </row>
    <row r="43" spans="1:34" s="21" customFormat="1" ht="24.95" customHeight="1" x14ac:dyDescent="0.25">
      <c r="A43" s="92"/>
      <c r="B43" s="59">
        <v>16</v>
      </c>
      <c r="C43" s="60"/>
      <c r="D43" s="61" t="s">
        <v>73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61" t="s">
        <v>90</v>
      </c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72">
        <v>0</v>
      </c>
      <c r="AB43" s="73"/>
      <c r="AC43" s="73"/>
      <c r="AD43" s="62">
        <v>1</v>
      </c>
      <c r="AE43" s="58"/>
      <c r="AF43" s="25" t="s">
        <v>47</v>
      </c>
      <c r="AG43" s="57">
        <f t="shared" ref="AG43" si="5">AD43*AA43</f>
        <v>0</v>
      </c>
      <c r="AH43" s="58"/>
    </row>
    <row r="44" spans="1:34" s="21" customFormat="1" ht="24.95" customHeight="1" x14ac:dyDescent="0.25">
      <c r="A44" s="92"/>
      <c r="B44" s="59">
        <v>17</v>
      </c>
      <c r="C44" s="60"/>
      <c r="D44" s="61" t="s">
        <v>74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61" t="s">
        <v>75</v>
      </c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72">
        <v>0</v>
      </c>
      <c r="AB44" s="73"/>
      <c r="AC44" s="73"/>
      <c r="AD44" s="62">
        <v>1</v>
      </c>
      <c r="AE44" s="58"/>
      <c r="AF44" s="25" t="s">
        <v>47</v>
      </c>
      <c r="AG44" s="57">
        <f t="shared" si="4"/>
        <v>0</v>
      </c>
      <c r="AH44" s="58"/>
    </row>
    <row r="45" spans="1:34" s="21" customFormat="1" ht="11.25" customHeight="1" x14ac:dyDescent="0.25">
      <c r="A45" s="92"/>
      <c r="B45" s="63">
        <f>SUM(AG28:AH44)</f>
        <v>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</row>
    <row r="46" spans="1:34" s="21" customFormat="1" ht="2.85" customHeight="1" x14ac:dyDescent="0.25">
      <c r="A46" s="92"/>
    </row>
    <row r="47" spans="1:34" s="21" customFormat="1" ht="11.25" customHeight="1" x14ac:dyDescent="0.25">
      <c r="A47" s="92"/>
      <c r="B47" s="74" t="s">
        <v>49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s="21" customFormat="1" ht="1.5" customHeight="1" x14ac:dyDescent="0.25">
      <c r="A48" s="92"/>
    </row>
    <row r="49" spans="1:34" s="21" customFormat="1" ht="11.25" customHeight="1" x14ac:dyDescent="0.25">
      <c r="A49" s="92"/>
      <c r="C49" s="59" t="s">
        <v>50</v>
      </c>
      <c r="D49" s="60"/>
      <c r="F49" s="68">
        <f>SUM(B45)</f>
        <v>0</v>
      </c>
      <c r="G49" s="60"/>
      <c r="H49" s="60"/>
      <c r="I49" s="60"/>
      <c r="J49" s="60"/>
      <c r="K49" s="60"/>
      <c r="M49" s="69" t="s">
        <v>51</v>
      </c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34" ht="2.25" customHeight="1" x14ac:dyDescent="0.25"/>
    <row r="51" spans="1:34" ht="16.5" customHeight="1" x14ac:dyDescent="0.25">
      <c r="B51" s="71" t="s">
        <v>92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</row>
    <row r="52" spans="1:34" ht="2.25" customHeight="1" x14ac:dyDescent="0.25"/>
    <row r="53" spans="1:34" ht="15.75" customHeight="1" x14ac:dyDescent="0.25">
      <c r="B53" s="88" t="s">
        <v>39</v>
      </c>
      <c r="C53" s="79"/>
      <c r="D53" s="89" t="s">
        <v>40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89" t="s">
        <v>4</v>
      </c>
      <c r="P53" s="79"/>
      <c r="Q53" s="79"/>
      <c r="R53" s="79"/>
      <c r="S53" s="79"/>
      <c r="T53" s="79"/>
      <c r="U53" s="79"/>
      <c r="V53" s="88" t="s">
        <v>41</v>
      </c>
      <c r="W53" s="79"/>
      <c r="X53" s="79"/>
      <c r="Y53" s="88" t="s">
        <v>42</v>
      </c>
      <c r="Z53" s="79"/>
      <c r="AA53" s="20" t="s">
        <v>43</v>
      </c>
      <c r="AB53" s="88" t="s">
        <v>44</v>
      </c>
      <c r="AC53" s="79"/>
    </row>
    <row r="54" spans="1:34" ht="26.25" customHeight="1" x14ac:dyDescent="0.25">
      <c r="B54" s="42">
        <v>1</v>
      </c>
      <c r="C54" s="38"/>
      <c r="D54" s="41">
        <v>360020591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41" t="s">
        <v>93</v>
      </c>
      <c r="P54" s="38"/>
      <c r="Q54" s="38"/>
      <c r="R54" s="38"/>
      <c r="S54" s="38"/>
      <c r="T54" s="38"/>
      <c r="U54" s="38"/>
      <c r="V54" s="98">
        <v>0</v>
      </c>
      <c r="W54" s="99"/>
      <c r="X54" s="99"/>
      <c r="Y54" s="42">
        <v>92</v>
      </c>
      <c r="Z54" s="38"/>
      <c r="AA54" s="13" t="s">
        <v>47</v>
      </c>
      <c r="AB54" s="81">
        <f t="shared" ref="AB54" si="6">Y54*V54</f>
        <v>0</v>
      </c>
      <c r="AC54" s="38"/>
    </row>
    <row r="55" spans="1:34" ht="48" customHeight="1" x14ac:dyDescent="0.25">
      <c r="B55" s="42">
        <v>2</v>
      </c>
      <c r="C55" s="38"/>
      <c r="D55" s="41" t="s">
        <v>95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41" t="s">
        <v>94</v>
      </c>
      <c r="P55" s="38"/>
      <c r="Q55" s="38"/>
      <c r="R55" s="38"/>
      <c r="S55" s="38"/>
      <c r="T55" s="38"/>
      <c r="U55" s="38"/>
      <c r="V55" s="98">
        <v>0</v>
      </c>
      <c r="W55" s="99"/>
      <c r="X55" s="99"/>
      <c r="Y55" s="42">
        <v>25</v>
      </c>
      <c r="Z55" s="38"/>
      <c r="AA55" s="13" t="s">
        <v>47</v>
      </c>
      <c r="AB55" s="81">
        <f t="shared" ref="AB55:AB57" si="7">Y55*V55</f>
        <v>0</v>
      </c>
      <c r="AC55" s="38"/>
    </row>
    <row r="56" spans="1:34" ht="23.25" customHeight="1" x14ac:dyDescent="0.25">
      <c r="B56" s="42">
        <v>3</v>
      </c>
      <c r="C56" s="38"/>
      <c r="D56" s="41" t="s">
        <v>52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41" t="s">
        <v>96</v>
      </c>
      <c r="P56" s="38"/>
      <c r="Q56" s="38"/>
      <c r="R56" s="38"/>
      <c r="S56" s="38"/>
      <c r="T56" s="38"/>
      <c r="U56" s="38"/>
      <c r="V56" s="98">
        <v>0</v>
      </c>
      <c r="W56" s="99"/>
      <c r="X56" s="99"/>
      <c r="Y56" s="42">
        <v>1000</v>
      </c>
      <c r="Z56" s="38"/>
      <c r="AA56" s="13" t="s">
        <v>45</v>
      </c>
      <c r="AB56" s="81">
        <f t="shared" si="7"/>
        <v>0</v>
      </c>
      <c r="AC56" s="38"/>
    </row>
    <row r="57" spans="1:34" ht="15" customHeight="1" x14ac:dyDescent="0.25">
      <c r="B57" s="42">
        <v>4</v>
      </c>
      <c r="C57" s="38"/>
      <c r="D57" s="41" t="s">
        <v>98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41" t="s">
        <v>97</v>
      </c>
      <c r="P57" s="38"/>
      <c r="Q57" s="38"/>
      <c r="R57" s="38"/>
      <c r="S57" s="38"/>
      <c r="T57" s="38"/>
      <c r="U57" s="38"/>
      <c r="V57" s="98">
        <v>0</v>
      </c>
      <c r="W57" s="99"/>
      <c r="X57" s="99"/>
      <c r="Y57" s="42">
        <v>150</v>
      </c>
      <c r="Z57" s="38"/>
      <c r="AA57" s="13" t="s">
        <v>45</v>
      </c>
      <c r="AB57" s="81">
        <f t="shared" si="7"/>
        <v>0</v>
      </c>
      <c r="AC57" s="38"/>
    </row>
    <row r="58" spans="1:34" ht="11.25" customHeight="1" x14ac:dyDescent="0.25">
      <c r="B58" s="83">
        <f>SUM(AB54:AC57)</f>
        <v>0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</row>
    <row r="59" spans="1:34" ht="2.25" customHeight="1" x14ac:dyDescent="0.25"/>
    <row r="60" spans="1:34" ht="11.25" customHeight="1" x14ac:dyDescent="0.25">
      <c r="B60" s="37" t="s">
        <v>53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1:34" ht="1.5" customHeight="1" x14ac:dyDescent="0.25"/>
    <row r="62" spans="1:34" ht="11.25" customHeight="1" x14ac:dyDescent="0.25">
      <c r="C62" s="42" t="s">
        <v>50</v>
      </c>
      <c r="D62" s="38"/>
      <c r="F62" s="81">
        <f>SUM(B58)</f>
        <v>0</v>
      </c>
      <c r="G62" s="38"/>
      <c r="H62" s="38"/>
      <c r="I62" s="38"/>
      <c r="J62" s="38"/>
      <c r="K62" s="38"/>
      <c r="L62" s="38"/>
      <c r="N62" s="41" t="s">
        <v>51</v>
      </c>
      <c r="O62" s="38"/>
      <c r="P62" s="38"/>
      <c r="Q62" s="38"/>
      <c r="R62" s="38"/>
      <c r="S62" s="38"/>
      <c r="T62" s="38"/>
    </row>
    <row r="63" spans="1:34" ht="9.75" customHeight="1" x14ac:dyDescent="0.25"/>
    <row r="64" spans="1:34" ht="11.25" customHeight="1" x14ac:dyDescent="0.25"/>
    <row r="65" spans="2:29" ht="2.25" customHeight="1" x14ac:dyDescent="0.25"/>
    <row r="66" spans="2:29" ht="15" hidden="1" customHeight="1" x14ac:dyDescent="0.25"/>
    <row r="67" spans="2:29" ht="16.5" customHeight="1" x14ac:dyDescent="0.25">
      <c r="B67" s="84" t="s">
        <v>54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ht="2.25" customHeight="1" x14ac:dyDescent="0.25"/>
    <row r="69" spans="2:29" ht="15.75" customHeight="1" x14ac:dyDescent="0.25">
      <c r="B69" s="78" t="s">
        <v>39</v>
      </c>
      <c r="C69" s="79"/>
      <c r="D69" s="82" t="s">
        <v>40</v>
      </c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82" t="s">
        <v>4</v>
      </c>
      <c r="P69" s="79"/>
      <c r="Q69" s="79"/>
      <c r="R69" s="79"/>
      <c r="S69" s="79"/>
      <c r="T69" s="79"/>
      <c r="U69" s="79"/>
      <c r="V69" s="78" t="s">
        <v>41</v>
      </c>
      <c r="W69" s="79"/>
      <c r="X69" s="79"/>
      <c r="Y69" s="78" t="s">
        <v>42</v>
      </c>
      <c r="Z69" s="79"/>
      <c r="AA69" s="19" t="s">
        <v>43</v>
      </c>
      <c r="AB69" s="78" t="s">
        <v>44</v>
      </c>
      <c r="AC69" s="79"/>
    </row>
    <row r="70" spans="2:29" ht="15.75" customHeight="1" x14ac:dyDescent="0.25">
      <c r="B70" s="80">
        <v>1</v>
      </c>
      <c r="C70" s="38"/>
      <c r="D70" s="41" t="s">
        <v>7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41" t="s">
        <v>56</v>
      </c>
      <c r="P70" s="38"/>
      <c r="Q70" s="38"/>
      <c r="R70" s="38"/>
      <c r="S70" s="38"/>
      <c r="T70" s="38"/>
      <c r="U70" s="38"/>
      <c r="V70" s="98">
        <v>0</v>
      </c>
      <c r="W70" s="99"/>
      <c r="X70" s="99"/>
      <c r="Y70" s="42">
        <v>8</v>
      </c>
      <c r="Z70" s="38"/>
      <c r="AA70" s="13" t="s">
        <v>55</v>
      </c>
      <c r="AB70" s="81">
        <f t="shared" ref="AB70:AB72" si="8">Y70*V70</f>
        <v>0</v>
      </c>
      <c r="AC70" s="38"/>
    </row>
    <row r="71" spans="2:29" ht="33.75" customHeight="1" x14ac:dyDescent="0.25">
      <c r="B71" s="80">
        <v>2</v>
      </c>
      <c r="C71" s="38"/>
      <c r="D71" s="41" t="s">
        <v>7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41" t="s">
        <v>87</v>
      </c>
      <c r="P71" s="38"/>
      <c r="Q71" s="38"/>
      <c r="R71" s="38"/>
      <c r="S71" s="38"/>
      <c r="T71" s="38"/>
      <c r="U71" s="38"/>
      <c r="V71" s="98">
        <v>0</v>
      </c>
      <c r="W71" s="99"/>
      <c r="X71" s="99"/>
      <c r="Y71" s="42">
        <v>24</v>
      </c>
      <c r="Z71" s="38"/>
      <c r="AA71" s="13" t="s">
        <v>55</v>
      </c>
      <c r="AB71" s="81">
        <f t="shared" si="8"/>
        <v>0</v>
      </c>
      <c r="AC71" s="38"/>
    </row>
    <row r="72" spans="2:29" ht="40.5" customHeight="1" x14ac:dyDescent="0.25">
      <c r="B72" s="80">
        <v>3</v>
      </c>
      <c r="C72" s="38"/>
      <c r="D72" s="41" t="s">
        <v>7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41" t="s">
        <v>88</v>
      </c>
      <c r="P72" s="38"/>
      <c r="Q72" s="38"/>
      <c r="R72" s="38"/>
      <c r="S72" s="38"/>
      <c r="T72" s="38"/>
      <c r="U72" s="38"/>
      <c r="V72" s="98">
        <v>0</v>
      </c>
      <c r="W72" s="99"/>
      <c r="X72" s="99"/>
      <c r="Y72" s="42">
        <v>12</v>
      </c>
      <c r="Z72" s="38"/>
      <c r="AA72" s="13" t="s">
        <v>55</v>
      </c>
      <c r="AB72" s="81">
        <f t="shared" si="8"/>
        <v>0</v>
      </c>
      <c r="AC72" s="38"/>
    </row>
    <row r="73" spans="2:29" ht="27.75" customHeight="1" x14ac:dyDescent="0.25">
      <c r="B73" s="80">
        <v>4</v>
      </c>
      <c r="C73" s="38"/>
      <c r="D73" s="41" t="s">
        <v>7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41" t="s">
        <v>89</v>
      </c>
      <c r="P73" s="38"/>
      <c r="Q73" s="38"/>
      <c r="R73" s="38"/>
      <c r="S73" s="38"/>
      <c r="T73" s="38"/>
      <c r="U73" s="38"/>
      <c r="V73" s="98">
        <v>0</v>
      </c>
      <c r="W73" s="99"/>
      <c r="X73" s="99"/>
      <c r="Y73" s="42">
        <v>8</v>
      </c>
      <c r="Z73" s="38"/>
      <c r="AA73" s="13" t="s">
        <v>55</v>
      </c>
      <c r="AB73" s="81">
        <f t="shared" ref="AB73" si="9">Y73*V73</f>
        <v>0</v>
      </c>
      <c r="AC73" s="38"/>
    </row>
    <row r="74" spans="2:29" ht="11.25" customHeight="1" x14ac:dyDescent="0.25">
      <c r="B74" s="83">
        <f>SUM(AB70:AC73)</f>
        <v>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</row>
    <row r="75" spans="2:29" ht="15" hidden="1" customHeight="1" x14ac:dyDescent="0.25"/>
    <row r="76" spans="2:29" ht="2.25" customHeight="1" x14ac:dyDescent="0.25"/>
    <row r="77" spans="2:29" ht="11.25" customHeight="1" x14ac:dyDescent="0.25">
      <c r="B77" s="37" t="s">
        <v>57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2:29" ht="1.5" customHeight="1" x14ac:dyDescent="0.25"/>
    <row r="79" spans="2:29" ht="11.25" customHeight="1" x14ac:dyDescent="0.25">
      <c r="C79" s="42" t="s">
        <v>50</v>
      </c>
      <c r="D79" s="38"/>
      <c r="F79" s="81">
        <f>SUM(B74)</f>
        <v>0</v>
      </c>
      <c r="G79" s="38"/>
      <c r="H79" s="38"/>
      <c r="I79" s="38"/>
      <c r="J79" s="38"/>
      <c r="K79" s="38"/>
      <c r="L79" s="41" t="s">
        <v>51</v>
      </c>
      <c r="M79" s="38"/>
      <c r="N79" s="38"/>
      <c r="O79" s="38"/>
      <c r="P79" s="38"/>
      <c r="Q79" s="38"/>
      <c r="R79" s="38"/>
      <c r="S79" s="38"/>
    </row>
    <row r="80" spans="2:29" ht="12.75" customHeight="1" x14ac:dyDescent="0.25"/>
    <row r="81" spans="1:34" ht="15" hidden="1" customHeight="1" x14ac:dyDescent="0.25"/>
    <row r="82" spans="1:34" ht="15.75" customHeight="1" x14ac:dyDescent="0.25"/>
    <row r="83" spans="1:34" ht="16.5" customHeight="1" x14ac:dyDescent="0.25">
      <c r="A83" s="95"/>
      <c r="B83" s="84" t="s">
        <v>58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1"/>
      <c r="AE83" s="1"/>
      <c r="AF83" s="1"/>
      <c r="AG83" s="1"/>
      <c r="AH83" s="1"/>
    </row>
    <row r="84" spans="1:34" ht="2.25" customHeight="1" x14ac:dyDescent="0.25">
      <c r="A84" s="9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5">
      <c r="A85" s="95"/>
      <c r="B85" s="78" t="s">
        <v>39</v>
      </c>
      <c r="C85" s="79"/>
      <c r="D85" s="82" t="s">
        <v>40</v>
      </c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82" t="s">
        <v>4</v>
      </c>
      <c r="P85" s="79"/>
      <c r="Q85" s="79"/>
      <c r="R85" s="79"/>
      <c r="S85" s="79"/>
      <c r="T85" s="79"/>
      <c r="U85" s="79"/>
      <c r="V85" s="78" t="s">
        <v>41</v>
      </c>
      <c r="W85" s="79"/>
      <c r="X85" s="79"/>
      <c r="Y85" s="78" t="s">
        <v>42</v>
      </c>
      <c r="Z85" s="79"/>
      <c r="AA85" s="19" t="s">
        <v>43</v>
      </c>
      <c r="AB85" s="78" t="s">
        <v>44</v>
      </c>
      <c r="AC85" s="79"/>
      <c r="AD85" s="1"/>
      <c r="AE85" s="1"/>
      <c r="AF85" s="1"/>
      <c r="AG85" s="1"/>
      <c r="AH85" s="1"/>
    </row>
    <row r="86" spans="1:34" ht="15.75" customHeight="1" x14ac:dyDescent="0.25">
      <c r="A86" s="95"/>
      <c r="B86" s="80">
        <v>1</v>
      </c>
      <c r="C86" s="38"/>
      <c r="D86" s="41" t="s">
        <v>7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41" t="s">
        <v>91</v>
      </c>
      <c r="P86" s="38"/>
      <c r="Q86" s="38"/>
      <c r="R86" s="38"/>
      <c r="S86" s="38"/>
      <c r="T86" s="38"/>
      <c r="U86" s="38"/>
      <c r="V86" s="98">
        <v>0</v>
      </c>
      <c r="W86" s="99"/>
      <c r="X86" s="99"/>
      <c r="Y86" s="81">
        <v>1</v>
      </c>
      <c r="Z86" s="38"/>
      <c r="AA86" s="13" t="s">
        <v>48</v>
      </c>
      <c r="AB86" s="81">
        <f t="shared" ref="AB86:AB87" si="10">Y86*V86</f>
        <v>0</v>
      </c>
      <c r="AC86" s="38"/>
      <c r="AD86" s="1"/>
      <c r="AE86" s="1"/>
      <c r="AF86" s="1"/>
      <c r="AG86" s="1"/>
      <c r="AH86" s="1"/>
    </row>
    <row r="87" spans="1:34" ht="15.75" customHeight="1" x14ac:dyDescent="0.25">
      <c r="A87" s="95"/>
      <c r="B87" s="80">
        <v>2</v>
      </c>
      <c r="C87" s="38"/>
      <c r="D87" s="41" t="s">
        <v>7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41" t="s">
        <v>30</v>
      </c>
      <c r="P87" s="38"/>
      <c r="Q87" s="38"/>
      <c r="R87" s="38"/>
      <c r="S87" s="38"/>
      <c r="T87" s="38"/>
      <c r="U87" s="38"/>
      <c r="V87" s="98">
        <v>0</v>
      </c>
      <c r="W87" s="99"/>
      <c r="X87" s="99"/>
      <c r="Y87" s="81">
        <v>1</v>
      </c>
      <c r="Z87" s="38"/>
      <c r="AA87" s="13" t="s">
        <v>48</v>
      </c>
      <c r="AB87" s="81">
        <f t="shared" si="10"/>
        <v>0</v>
      </c>
      <c r="AC87" s="38"/>
      <c r="AD87" s="1"/>
      <c r="AE87" s="1"/>
      <c r="AF87" s="1"/>
      <c r="AG87" s="1"/>
      <c r="AH87" s="1"/>
    </row>
    <row r="88" spans="1:34" ht="11.25" customHeight="1" x14ac:dyDescent="0.25">
      <c r="A88" s="95"/>
      <c r="B88" s="83">
        <f>SUM(AB86:AC87)</f>
        <v>0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1"/>
      <c r="AE88" s="1"/>
      <c r="AF88" s="1"/>
      <c r="AG88" s="1"/>
      <c r="AH88" s="1"/>
    </row>
    <row r="89" spans="1:34" ht="15" hidden="1" customHeight="1" x14ac:dyDescent="0.25">
      <c r="A89" s="9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.25" customHeight="1" x14ac:dyDescent="0.25">
      <c r="A90" s="9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1.25" customHeight="1" x14ac:dyDescent="0.25">
      <c r="A91" s="95"/>
      <c r="B91" s="37" t="s">
        <v>57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1"/>
      <c r="AE91" s="1"/>
      <c r="AF91" s="1"/>
      <c r="AG91" s="1"/>
      <c r="AH91" s="1"/>
    </row>
    <row r="92" spans="1:34" ht="1.5" customHeight="1" x14ac:dyDescent="0.25">
      <c r="A92" s="9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1.25" customHeight="1" x14ac:dyDescent="0.25">
      <c r="A93" s="95"/>
      <c r="B93" s="1"/>
      <c r="C93" s="42" t="s">
        <v>50</v>
      </c>
      <c r="D93" s="38"/>
      <c r="E93" s="1"/>
      <c r="F93" s="81">
        <f>SUM(B88)</f>
        <v>0</v>
      </c>
      <c r="G93" s="38"/>
      <c r="H93" s="38"/>
      <c r="I93" s="38"/>
      <c r="J93" s="38"/>
      <c r="K93" s="38"/>
      <c r="L93" s="41" t="s">
        <v>51</v>
      </c>
      <c r="M93" s="38"/>
      <c r="N93" s="38"/>
      <c r="O93" s="38"/>
      <c r="P93" s="38"/>
      <c r="Q93" s="38"/>
      <c r="R93" s="38"/>
      <c r="S93" s="38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 x14ac:dyDescent="0.25">
      <c r="A94" s="9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5"/>
    <row r="96" spans="1:3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</sheetData>
  <mergeCells count="310">
    <mergeCell ref="AA12:AC12"/>
    <mergeCell ref="AA36:AC36"/>
    <mergeCell ref="B55:C55"/>
    <mergeCell ref="AB55:AC55"/>
    <mergeCell ref="Y54:Z54"/>
    <mergeCell ref="V55:X55"/>
    <mergeCell ref="AB69:AC69"/>
    <mergeCell ref="N62:T62"/>
    <mergeCell ref="V57:X57"/>
    <mergeCell ref="Y57:Z57"/>
    <mergeCell ref="AB57:AC57"/>
    <mergeCell ref="B35:C35"/>
    <mergeCell ref="B32:C32"/>
    <mergeCell ref="AB54:AC54"/>
    <mergeCell ref="B40:C40"/>
    <mergeCell ref="B37:C37"/>
    <mergeCell ref="B41:C41"/>
    <mergeCell ref="B42:C42"/>
    <mergeCell ref="B53:C53"/>
    <mergeCell ref="D53:N53"/>
    <mergeCell ref="O53:U53"/>
    <mergeCell ref="V53:X53"/>
    <mergeCell ref="Y53:Z53"/>
    <mergeCell ref="AB53:AC53"/>
    <mergeCell ref="B70:C70"/>
    <mergeCell ref="B71:C71"/>
    <mergeCell ref="D71:N71"/>
    <mergeCell ref="B67:AC67"/>
    <mergeCell ref="V56:X56"/>
    <mergeCell ref="O71:U71"/>
    <mergeCell ref="V71:X71"/>
    <mergeCell ref="Y71:Z71"/>
    <mergeCell ref="AB71:AC71"/>
    <mergeCell ref="B6:C6"/>
    <mergeCell ref="B5:C5"/>
    <mergeCell ref="D5:O5"/>
    <mergeCell ref="P5:Z5"/>
    <mergeCell ref="B4:C4"/>
    <mergeCell ref="AA5:AC5"/>
    <mergeCell ref="B34:C34"/>
    <mergeCell ref="B39:C39"/>
    <mergeCell ref="B38:C38"/>
    <mergeCell ref="B30:C30"/>
    <mergeCell ref="D30:O30"/>
    <mergeCell ref="P30:Z30"/>
    <mergeCell ref="AA30:AC30"/>
    <mergeCell ref="D33:O33"/>
    <mergeCell ref="P33:Z33"/>
    <mergeCell ref="AA33:AC33"/>
    <mergeCell ref="D37:O37"/>
    <mergeCell ref="P37:Z37"/>
    <mergeCell ref="AA37:AC37"/>
    <mergeCell ref="D4:O4"/>
    <mergeCell ref="P4:Z4"/>
    <mergeCell ref="AA4:AC4"/>
    <mergeCell ref="D36:O36"/>
    <mergeCell ref="D12:O12"/>
    <mergeCell ref="F93:K93"/>
    <mergeCell ref="L93:S93"/>
    <mergeCell ref="C93:D93"/>
    <mergeCell ref="V85:X85"/>
    <mergeCell ref="B13:C13"/>
    <mergeCell ref="B15:C15"/>
    <mergeCell ref="B17:C17"/>
    <mergeCell ref="B29:C29"/>
    <mergeCell ref="C49:D49"/>
    <mergeCell ref="F49:K49"/>
    <mergeCell ref="M49:X49"/>
    <mergeCell ref="B47:AH47"/>
    <mergeCell ref="Y56:Z56"/>
    <mergeCell ref="AB56:AC56"/>
    <mergeCell ref="Y55:Z55"/>
    <mergeCell ref="B54:C54"/>
    <mergeCell ref="Y73:Z73"/>
    <mergeCell ref="AB73:AC73"/>
    <mergeCell ref="B56:C56"/>
    <mergeCell ref="D56:N56"/>
    <mergeCell ref="O56:U56"/>
    <mergeCell ref="B57:C57"/>
    <mergeCell ref="O57:U57"/>
    <mergeCell ref="D57:N57"/>
    <mergeCell ref="AB87:AC87"/>
    <mergeCell ref="B87:C87"/>
    <mergeCell ref="D87:N87"/>
    <mergeCell ref="O87:U87"/>
    <mergeCell ref="V87:X87"/>
    <mergeCell ref="Y87:Z87"/>
    <mergeCell ref="B88:AC88"/>
    <mergeCell ref="B91:AC91"/>
    <mergeCell ref="B73:C73"/>
    <mergeCell ref="D73:N73"/>
    <mergeCell ref="O73:U73"/>
    <mergeCell ref="V73:X73"/>
    <mergeCell ref="O86:U86"/>
    <mergeCell ref="V86:X86"/>
    <mergeCell ref="Y86:Z86"/>
    <mergeCell ref="B74:AC74"/>
    <mergeCell ref="B77:AC77"/>
    <mergeCell ref="C79:D79"/>
    <mergeCell ref="F79:K79"/>
    <mergeCell ref="L79:S79"/>
    <mergeCell ref="B83:AC83"/>
    <mergeCell ref="B85:C85"/>
    <mergeCell ref="D85:N85"/>
    <mergeCell ref="O85:U85"/>
    <mergeCell ref="B86:C86"/>
    <mergeCell ref="AB86:AC86"/>
    <mergeCell ref="D86:N86"/>
    <mergeCell ref="B1:AH1"/>
    <mergeCell ref="B3:C3"/>
    <mergeCell ref="D3:O3"/>
    <mergeCell ref="P3:Z3"/>
    <mergeCell ref="AA3:AC3"/>
    <mergeCell ref="AD3:AE3"/>
    <mergeCell ref="AG3:AH3"/>
    <mergeCell ref="AB72:AC72"/>
    <mergeCell ref="B72:C72"/>
    <mergeCell ref="D72:N72"/>
    <mergeCell ref="O72:U72"/>
    <mergeCell ref="V72:X72"/>
    <mergeCell ref="Y72:Z72"/>
    <mergeCell ref="B33:C33"/>
    <mergeCell ref="B69:C69"/>
    <mergeCell ref="D69:N69"/>
    <mergeCell ref="O69:U69"/>
    <mergeCell ref="V69:X69"/>
    <mergeCell ref="Y69:Z69"/>
    <mergeCell ref="B9:C9"/>
    <mergeCell ref="B8:C8"/>
    <mergeCell ref="P17:Z17"/>
    <mergeCell ref="AA17:AC17"/>
    <mergeCell ref="AD17:AE17"/>
    <mergeCell ref="AD19:AE19"/>
    <mergeCell ref="D29:O29"/>
    <mergeCell ref="P29:Z29"/>
    <mergeCell ref="AA29:AC29"/>
    <mergeCell ref="AD29:AE29"/>
    <mergeCell ref="Y85:Z85"/>
    <mergeCell ref="AB85:AC85"/>
    <mergeCell ref="D54:N54"/>
    <mergeCell ref="O54:U54"/>
    <mergeCell ref="V54:X54"/>
    <mergeCell ref="D55:N55"/>
    <mergeCell ref="O55:U55"/>
    <mergeCell ref="B58:AC58"/>
    <mergeCell ref="B60:AC60"/>
    <mergeCell ref="C62:D62"/>
    <mergeCell ref="F62:L62"/>
    <mergeCell ref="D70:N70"/>
    <mergeCell ref="O70:U70"/>
    <mergeCell ref="V70:X70"/>
    <mergeCell ref="Y70:Z70"/>
    <mergeCell ref="AB70:AC70"/>
    <mergeCell ref="P35:Z35"/>
    <mergeCell ref="AA35:AC35"/>
    <mergeCell ref="AD35:AE35"/>
    <mergeCell ref="AD42:AE42"/>
    <mergeCell ref="B51:AH51"/>
    <mergeCell ref="D15:O15"/>
    <mergeCell ref="P15:Z15"/>
    <mergeCell ref="AA15:AC15"/>
    <mergeCell ref="AD15:AE15"/>
    <mergeCell ref="AG15:AH15"/>
    <mergeCell ref="D17:O17"/>
    <mergeCell ref="AG17:AH17"/>
    <mergeCell ref="B16:C16"/>
    <mergeCell ref="D16:O16"/>
    <mergeCell ref="P16:Z16"/>
    <mergeCell ref="AA16:AC16"/>
    <mergeCell ref="AD16:AE16"/>
    <mergeCell ref="AG16:AH16"/>
    <mergeCell ref="B27:C27"/>
    <mergeCell ref="D27:O27"/>
    <mergeCell ref="P27:Z27"/>
    <mergeCell ref="AA27:AC27"/>
    <mergeCell ref="AD27:AE27"/>
    <mergeCell ref="AD30:AE30"/>
    <mergeCell ref="AD4:AE4"/>
    <mergeCell ref="AG4:AH4"/>
    <mergeCell ref="P11:Z11"/>
    <mergeCell ref="AA11:AC11"/>
    <mergeCell ref="AD11:AE11"/>
    <mergeCell ref="AG11:AH11"/>
    <mergeCell ref="D13:O13"/>
    <mergeCell ref="P13:Z13"/>
    <mergeCell ref="AA13:AC13"/>
    <mergeCell ref="AD13:AE13"/>
    <mergeCell ref="AG13:AH13"/>
    <mergeCell ref="AG6:AH6"/>
    <mergeCell ref="AD5:AE5"/>
    <mergeCell ref="AG5:AH5"/>
    <mergeCell ref="AG9:AH9"/>
    <mergeCell ref="D8:O8"/>
    <mergeCell ref="P8:Z8"/>
    <mergeCell ref="AA8:AC8"/>
    <mergeCell ref="AD8:AE8"/>
    <mergeCell ref="AG8:AH8"/>
    <mergeCell ref="D6:O6"/>
    <mergeCell ref="P6:Z6"/>
    <mergeCell ref="AA6:AC6"/>
    <mergeCell ref="AD6:AE6"/>
    <mergeCell ref="B7:C7"/>
    <mergeCell ref="D7:O7"/>
    <mergeCell ref="P7:Z7"/>
    <mergeCell ref="AA7:AC7"/>
    <mergeCell ref="AD7:AE7"/>
    <mergeCell ref="AG7:AH7"/>
    <mergeCell ref="B14:C14"/>
    <mergeCell ref="D14:O14"/>
    <mergeCell ref="P14:Z14"/>
    <mergeCell ref="AA14:AC14"/>
    <mergeCell ref="AD14:AE14"/>
    <mergeCell ref="AG14:AH14"/>
    <mergeCell ref="B10:C10"/>
    <mergeCell ref="D10:O10"/>
    <mergeCell ref="P10:Z10"/>
    <mergeCell ref="AA10:AC10"/>
    <mergeCell ref="AD10:AE10"/>
    <mergeCell ref="AG10:AH10"/>
    <mergeCell ref="D9:O9"/>
    <mergeCell ref="P9:Z9"/>
    <mergeCell ref="AA9:AC9"/>
    <mergeCell ref="AD9:AE9"/>
    <mergeCell ref="B11:C11"/>
    <mergeCell ref="D11:O11"/>
    <mergeCell ref="AG27:AH27"/>
    <mergeCell ref="B25:AH25"/>
    <mergeCell ref="B18:C18"/>
    <mergeCell ref="D18:O18"/>
    <mergeCell ref="P18:Z18"/>
    <mergeCell ref="AA18:AC18"/>
    <mergeCell ref="AD18:AE18"/>
    <mergeCell ref="AG18:AH18"/>
    <mergeCell ref="B19:C19"/>
    <mergeCell ref="D19:O19"/>
    <mergeCell ref="P19:Z19"/>
    <mergeCell ref="AA19:AC19"/>
    <mergeCell ref="AG19:AH19"/>
    <mergeCell ref="B20:AH20"/>
    <mergeCell ref="B22:AH22"/>
    <mergeCell ref="C24:D24"/>
    <mergeCell ref="F24:K24"/>
    <mergeCell ref="M24:X24"/>
    <mergeCell ref="B28:C28"/>
    <mergeCell ref="D28:O28"/>
    <mergeCell ref="P28:Z28"/>
    <mergeCell ref="AA28:AC28"/>
    <mergeCell ref="AD28:AE28"/>
    <mergeCell ref="AG28:AH28"/>
    <mergeCell ref="AG29:AH29"/>
    <mergeCell ref="P32:Z32"/>
    <mergeCell ref="AA32:AC32"/>
    <mergeCell ref="AD32:AE32"/>
    <mergeCell ref="AG32:AH32"/>
    <mergeCell ref="B31:C31"/>
    <mergeCell ref="AD33:AE33"/>
    <mergeCell ref="AG33:AH33"/>
    <mergeCell ref="D34:O34"/>
    <mergeCell ref="P34:Z34"/>
    <mergeCell ref="AA34:AC34"/>
    <mergeCell ref="AD34:AE34"/>
    <mergeCell ref="AG34:AH34"/>
    <mergeCell ref="AG30:AH30"/>
    <mergeCell ref="D31:O31"/>
    <mergeCell ref="P31:Z31"/>
    <mergeCell ref="AA31:AC31"/>
    <mergeCell ref="AD31:AE31"/>
    <mergeCell ref="AG31:AH31"/>
    <mergeCell ref="D32:O32"/>
    <mergeCell ref="AG35:AH35"/>
    <mergeCell ref="AA40:AC40"/>
    <mergeCell ref="AD40:AE40"/>
    <mergeCell ref="AG40:AH40"/>
    <mergeCell ref="D41:O41"/>
    <mergeCell ref="P41:Z41"/>
    <mergeCell ref="AA41:AC41"/>
    <mergeCell ref="AD41:AE41"/>
    <mergeCell ref="AG41:AH41"/>
    <mergeCell ref="AD37:AE37"/>
    <mergeCell ref="AG37:AH37"/>
    <mergeCell ref="D38:O38"/>
    <mergeCell ref="P38:Z38"/>
    <mergeCell ref="AA38:AC38"/>
    <mergeCell ref="AD38:AE38"/>
    <mergeCell ref="AG38:AH38"/>
    <mergeCell ref="D39:O39"/>
    <mergeCell ref="P39:Z39"/>
    <mergeCell ref="AA39:AC39"/>
    <mergeCell ref="AD39:AE39"/>
    <mergeCell ref="AG39:AH39"/>
    <mergeCell ref="D40:O40"/>
    <mergeCell ref="P40:Z40"/>
    <mergeCell ref="D35:O35"/>
    <mergeCell ref="AG42:AH42"/>
    <mergeCell ref="B44:C44"/>
    <mergeCell ref="D44:O44"/>
    <mergeCell ref="P44:Z44"/>
    <mergeCell ref="AA44:AC44"/>
    <mergeCell ref="AD44:AE44"/>
    <mergeCell ref="AG44:AH44"/>
    <mergeCell ref="B45:AH45"/>
    <mergeCell ref="D42:O42"/>
    <mergeCell ref="P42:Z42"/>
    <mergeCell ref="AA42:AC42"/>
    <mergeCell ref="B43:C43"/>
    <mergeCell ref="D43:O43"/>
    <mergeCell ref="P43:Z43"/>
    <mergeCell ref="AA43:AC43"/>
    <mergeCell ref="AD43:AE43"/>
    <mergeCell ref="AG43:AH43"/>
  </mergeCells>
  <pageMargins left="0" right="0" top="0" bottom="0" header="0" footer="0"/>
  <pageSetup paperSize="9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Položky všech ceníků</vt:lpstr>
      <vt:lpstr>'Položky všech ceníků'!Oblast_tisku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Stránská Radka</cp:lastModifiedBy>
  <cp:lastPrinted>2024-06-26T17:45:58Z</cp:lastPrinted>
  <dcterms:created xsi:type="dcterms:W3CDTF">2024-11-11T11:37:30Z</dcterms:created>
  <dcterms:modified xsi:type="dcterms:W3CDTF">2025-05-27T13:27:13Z</dcterms:modified>
</cp:coreProperties>
</file>